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genharia\2017\Reforma e Ampliação Unidade Básica de Saúde\Para Licitação\"/>
    </mc:Choice>
  </mc:AlternateContent>
  <bookViews>
    <workbookView xWindow="0" yWindow="0" windowWidth="21600" windowHeight="9510"/>
  </bookViews>
  <sheets>
    <sheet name="Orçamento de obra" sheetId="1" r:id="rId1"/>
  </sheets>
  <calcPr calcId="162913"/>
</workbook>
</file>

<file path=xl/calcChain.xml><?xml version="1.0" encoding="utf-8"?>
<calcChain xmlns="http://schemas.openxmlformats.org/spreadsheetml/2006/main">
  <c r="F10" i="1" l="1"/>
  <c r="F11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30" i="1"/>
  <c r="F31" i="1" s="1"/>
  <c r="F33" i="1"/>
  <c r="F34" i="1"/>
  <c r="F35" i="1"/>
  <c r="F36" i="1"/>
  <c r="F37" i="1"/>
  <c r="F38" i="1"/>
  <c r="F41" i="1"/>
  <c r="F42" i="1"/>
  <c r="F43" i="1"/>
  <c r="F44" i="1"/>
  <c r="F47" i="1"/>
  <c r="F48" i="1"/>
  <c r="F49" i="1"/>
  <c r="F50" i="1"/>
  <c r="F51" i="1"/>
  <c r="F54" i="1"/>
  <c r="F55" i="1"/>
  <c r="F56" i="1"/>
  <c r="F57" i="1"/>
  <c r="F58" i="1"/>
  <c r="F59" i="1"/>
  <c r="F60" i="1"/>
  <c r="F61" i="1"/>
  <c r="F62" i="1"/>
  <c r="F65" i="1"/>
  <c r="F66" i="1"/>
  <c r="F67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8" i="1"/>
  <c r="F139" i="1"/>
  <c r="F140" i="1"/>
  <c r="F141" i="1"/>
  <c r="F142" i="1"/>
  <c r="F143" i="1"/>
  <c r="F144" i="1"/>
  <c r="F145" i="1"/>
  <c r="F146" i="1"/>
  <c r="F147" i="1"/>
  <c r="F148" i="1"/>
  <c r="F151" i="1"/>
  <c r="F152" i="1"/>
  <c r="F153" i="1"/>
  <c r="F154" i="1"/>
  <c r="F155" i="1"/>
  <c r="F156" i="1"/>
  <c r="F157" i="1"/>
  <c r="F158" i="1"/>
  <c r="F161" i="1"/>
  <c r="F162" i="1"/>
  <c r="F163" i="1"/>
  <c r="F164" i="1"/>
  <c r="F165" i="1"/>
  <c r="F166" i="1"/>
  <c r="F167" i="1"/>
  <c r="F168" i="1"/>
  <c r="F169" i="1"/>
  <c r="F170" i="1"/>
  <c r="F171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5" i="1"/>
  <c r="F196" i="1"/>
  <c r="F197" i="1"/>
  <c r="F200" i="1"/>
  <c r="F201" i="1" s="1"/>
  <c r="F203" i="1"/>
  <c r="F204" i="1"/>
  <c r="F205" i="1"/>
  <c r="F206" i="1"/>
  <c r="F207" i="1"/>
  <c r="F208" i="1"/>
  <c r="F211" i="1"/>
  <c r="F212" i="1" s="1"/>
  <c r="F209" i="1" l="1"/>
  <c r="F198" i="1"/>
  <c r="F172" i="1"/>
  <c r="F159" i="1"/>
  <c r="F68" i="1"/>
  <c r="F52" i="1"/>
  <c r="F45" i="1"/>
  <c r="F39" i="1"/>
  <c r="F193" i="1"/>
  <c r="F149" i="1"/>
  <c r="F136" i="1"/>
  <c r="F88" i="1"/>
  <c r="F63" i="1"/>
  <c r="F28" i="1"/>
  <c r="F12" i="1"/>
  <c r="F213" i="1" l="1"/>
</calcChain>
</file>

<file path=xl/sharedStrings.xml><?xml version="1.0" encoding="utf-8"?>
<sst xmlns="http://schemas.openxmlformats.org/spreadsheetml/2006/main" count="746" uniqueCount="531">
  <si>
    <t>Item</t>
  </si>
  <si>
    <t>Descrição do item</t>
  </si>
  <si>
    <t>Qtde.</t>
  </si>
  <si>
    <t>Un. R$</t>
  </si>
  <si>
    <t>Total R$</t>
  </si>
  <si>
    <t>Ref. Custo</t>
  </si>
  <si>
    <t>1</t>
  </si>
  <si>
    <t>SERVIÇOS PRELIMINARES</t>
  </si>
  <si>
    <t>1.1</t>
  </si>
  <si>
    <t>PLACA DE OBRA EM CHAPA DE ACO GALVANIZADO</t>
  </si>
  <si>
    <t>M2</t>
  </si>
  <si>
    <t>Sinapi-74209/001</t>
  </si>
  <si>
    <t>1.2</t>
  </si>
  <si>
    <t>LOCACAO CONVENCIONAL DE OBRA, ATRAVÉS DE GABARITO DE TABUAS CORRIDAS PONTALETADAS, SEM REAPROVEITAMENTO</t>
  </si>
  <si>
    <t>Sinapi-73992/001</t>
  </si>
  <si>
    <t>2</t>
  </si>
  <si>
    <t>ESTRUTURA DE CONCRETO ARMADO</t>
  </si>
  <si>
    <t>2.1</t>
  </si>
  <si>
    <t>ESCAVAÇÃO MANUAL DE VALAS. AF_03/2016</t>
  </si>
  <si>
    <t>M3</t>
  </si>
  <si>
    <t>Sinapi-93358</t>
  </si>
  <si>
    <t>2.2</t>
  </si>
  <si>
    <t>LASTRO DE CONCRETO, E = 5 CM, PREPARO MECÂNICO, INCLUSOS LANÇAMENTO E ADENSAMENTO. AF_07_2016</t>
  </si>
  <si>
    <t>Sinapi-95241</t>
  </si>
  <si>
    <t>2.3</t>
  </si>
  <si>
    <t>FORMA TABUA P/ CONCRETO EM FUNDACAO C/ REAPROVEITAMENTO 10 X.</t>
  </si>
  <si>
    <t>Sinapi-74007/001</t>
  </si>
  <si>
    <t>2.4</t>
  </si>
  <si>
    <t>ARMAÇÃO DE PILAR OU VIGA DE UMA ESTRUTURA CONVENCIONAL DE CONCRETO ARMADO EM UMA EDIFÍCAÇÃO TÉRREA OU SOBRADO UTILIZANDO AÇO CA-60 DE 5.0 MM- MONTAGEM. AF_12/2015</t>
  </si>
  <si>
    <t>KG</t>
  </si>
  <si>
    <t>Sinapi-92775</t>
  </si>
  <si>
    <t>2.5</t>
  </si>
  <si>
    <t>ARMAÇÃO DE PILAR OU VIGA DE UMA ESTRUTURA CONVENCIONAL DE CONCRETO ARMADO EM UMA EDIFÍCAÇÃO TÉRREA OU SOBRADO UTILIZANDO AÇO CA-50 DE 8.0 MM- MONTAGEM. AF_12/2015</t>
  </si>
  <si>
    <t>Sinapi-92777</t>
  </si>
  <si>
    <t>2.6</t>
  </si>
  <si>
    <t>ARMAÇÃO DE PILAR OU VIGA DE UMA ESTRUTURA CONVENCIONAL DE CONCRETO ARMADO EM UMA EDIFÍCAÇÃO TÉRREA OU SOBRADO UTILIZANDO AÇO CA-50 DE 10.0 MM- MONTAGEM. AF_12/2015</t>
  </si>
  <si>
    <t>Sinapi-92778</t>
  </si>
  <si>
    <t>2.7</t>
  </si>
  <si>
    <t>ARMAÇÃO DE PILAR OU VIGA DE UMA ESTRUTURA CONVENCIONAL DE CONCRETO ARMADO EM UMA EDIFÍCAÇÃO TÉRREA OU SOBRADO UTILIZANDO AÇO CA-50 DE 12.5 MM- MONTAGEM. AF_12/2015</t>
  </si>
  <si>
    <t>Sinapi-92779</t>
  </si>
  <si>
    <t>2.8</t>
  </si>
  <si>
    <t>CONCRETAGEM DE PILARES, FCK = 25 MPA, COM USO DE BALDES EM EDIFICAÇÃO COM SEÇÃO MÉDIA DE PILARES MENOR OU IGUAL A 0,25 M² - LANÇAMENTO, ADENSAMENTO E ACABAMENTO. AF_12/2015</t>
  </si>
  <si>
    <t>Sinapi-92718</t>
  </si>
  <si>
    <t>2.9</t>
  </si>
  <si>
    <t>CONCRETAGEM DE VIGAS E LAJES, FCK=20 MPA, PARA QUALQUER TIPO DE LAJE COM BALDES EM EDIFICAÇÃO TÉRREA, COM ÁREA MÉDIA DE LAJES MENOR OU IGUAL A 20 M² - LANÇAMENTO, ADENSAMENTO E ACABAMENTO. AF_12/2015</t>
  </si>
  <si>
    <t>Sinapi-92741</t>
  </si>
  <si>
    <t>2.10</t>
  </si>
  <si>
    <t>VERGA PRÉ-MOLDADA PARA JANELAS COM ATÉ 1,5 M DE VÃO. AF_03/2016</t>
  </si>
  <si>
    <t>M</t>
  </si>
  <si>
    <t>Sinapi-93182</t>
  </si>
  <si>
    <t>2.11</t>
  </si>
  <si>
    <t>VERGA PRÉ-MOLDADA PARA JANELAS COM MAIS DE 1,5 M DE VÃO. AF_03/2016</t>
  </si>
  <si>
    <t>Sinapi-93183</t>
  </si>
  <si>
    <t>2.12</t>
  </si>
  <si>
    <t>VERGA PRÉ-MOLDADA PARA PORTAS COM ATÉ 1,5 M DE VÃO. AF_03/2016</t>
  </si>
  <si>
    <t>Sinapi-93184</t>
  </si>
  <si>
    <t>2.13</t>
  </si>
  <si>
    <t>JUNTA DE DILATACAO COM ISOPOR 10 MM</t>
  </si>
  <si>
    <t>Sinapi-68328</t>
  </si>
  <si>
    <t>2.14</t>
  </si>
  <si>
    <t>REATERRO DE VALA COM COMPACTAÇÃO MANUAL</t>
  </si>
  <si>
    <t>Sinapi-73964/006</t>
  </si>
  <si>
    <t>3</t>
  </si>
  <si>
    <t>IMPERMEABILIZAÇÃO</t>
  </si>
  <si>
    <t>3.1</t>
  </si>
  <si>
    <t>IMPERMEABILIZACAO DE ESTRUTURAS ENTERRADAS, COM TINTA ASFALTICA, DUAS DEMAOS.</t>
  </si>
  <si>
    <t>Sinapi-74106/001</t>
  </si>
  <si>
    <t>4</t>
  </si>
  <si>
    <t>PISO AMPLIAÇÃO LAVANDERIA</t>
  </si>
  <si>
    <t>4.1</t>
  </si>
  <si>
    <t>REATERRO INTERNO (EDIFICACOES) COMPACTADO MANUALMENTE</t>
  </si>
  <si>
    <t>Sinapi-55835</t>
  </si>
  <si>
    <t>4.2</t>
  </si>
  <si>
    <t>4.3</t>
  </si>
  <si>
    <t>CONCRETO FCK 25 MPA, PREPARADO NO LOCAL, LANCADO E ADENSADO PARA PISO</t>
  </si>
  <si>
    <t>4.4</t>
  </si>
  <si>
    <t>CONTRAPISO EM ARGAMASSA TRAÇO 1:4 (CIMENTO E AREIA), PREPARO MECÂNICOCOM BETONEIRA 400 L, APLICADO EM ÁREAS SECAS SOBRE LAJE, ADERIDO, ESPESSURA 2CM.</t>
  </si>
  <si>
    <t>Sinapi-87620</t>
  </si>
  <si>
    <t>4.5</t>
  </si>
  <si>
    <t>REVESTIMENTO CERÂMICO PARA PISO COM PLACAS TIPO GRÊS DE DIMENSÕES 35X35 CM APLICADA EM AMBIENTES DE ÁREA ENTRE 5 M2 E 10 M2. AF_06/2014</t>
  </si>
  <si>
    <t>Sinapi-87247</t>
  </si>
  <si>
    <t>4.6</t>
  </si>
  <si>
    <t>RODAPÉ CERÂMICO DE 7CM DE ALTURA COM PLACAS TIPO GRÊS DE DIMENSÕES 35X35CM. AF_06/2014</t>
  </si>
  <si>
    <t>Sinapi-88648</t>
  </si>
  <si>
    <t>5</t>
  </si>
  <si>
    <t>ALVENARIA</t>
  </si>
  <si>
    <t>5.1</t>
  </si>
  <si>
    <t>ALVENARIA DE VEDAÇÃO DE BLOCOS CERÂMICOS FURADOS NA VERTICAL DE 14X19X39CM (ESPESSURA 14CM) DE PAREDES COM ÁREA LÍQUIDA MENOR QUE 6M² SEM VÃOS E ARGAMASSA DE ASSENTAMENTO COM PREPARO EM BETONEIRA. AF_06/2014</t>
  </si>
  <si>
    <t>Sinapi-87473</t>
  </si>
  <si>
    <t>5.2</t>
  </si>
  <si>
    <t>ALVENARIA DE VEDAÇÃO DE BLOCOS CERÂMICOS FURADOS NA VERTICAL DE 19X19X39CM (ESPESSURA 19CM) DE PAREDES COM ÁREA LÍQUIDA MENOR QUE 6M² SEM VÃOS E ARGAMASSA DE ASSENTAMENTO COM PREPARO EM BETONEIRA. AF_06/2014</t>
  </si>
  <si>
    <t>Sinapi-87475</t>
  </si>
  <si>
    <t>5.3</t>
  </si>
  <si>
    <t>CORTE E DOBRA DE AÇO CA-60, DIÂMETRO DE 5.0 MM, UTILIZADO EM ESTRUTURAS DIVERSAS, EXCETO LAJES. AF_12/2015</t>
  </si>
  <si>
    <t>Sinapi-92791</t>
  </si>
  <si>
    <t>5.4</t>
  </si>
  <si>
    <t>DEMOLICAO DE ALVENARIA DE TIJOLOS FURADOS S/REAPROVEITAMENTO</t>
  </si>
  <si>
    <t>Sinapi-73899/002</t>
  </si>
  <si>
    <t>6</t>
  </si>
  <si>
    <t>REVESTIMENTOS</t>
  </si>
  <si>
    <t>6.1</t>
  </si>
  <si>
    <t>CHAPISCO APLICADO EM ALVENARIAS E ESTRUTURAS DE CONCRETO INTERNAS, COM COLHER DE PEDREIRO. ARGAMASSA TRAÇO 1:3 COM PREPARO EM BETONEIRA 400L. AF_06/2014</t>
  </si>
  <si>
    <t>Sinapi-87879</t>
  </si>
  <si>
    <t>6.2</t>
  </si>
  <si>
    <t>CHAPISCO APLICADO EM ALVENARIA (COM PRESENÇA DE VÃOS) E ESTRUTURAS DE CONCRETO DE FACHADA, COM COLHER DE PEDREIRO. ARGAMASSA TRAÇO 1:3 COM PREPARO EM BETONEIRA 400L. AF_06/2014</t>
  </si>
  <si>
    <t>Sinapi-87905</t>
  </si>
  <si>
    <t>6.3</t>
  </si>
  <si>
    <t>EMBOÇO, PARA RECEBIMENTO DE CERÂMICA, EM ARGAMASSA TRAÇO 1:2:8, PREPARO MANUAL, APLICADO MANUALMENTE EM FACES INTERNAS DE PAREDES, PARA AMBIENTE COM ÁREA MENOR QUE 5M2, ESPESSURA DE 10MM, COM EXECUÇÃO DE TALISCAS. AF_06/2014</t>
  </si>
  <si>
    <t>Sinapi-87546</t>
  </si>
  <si>
    <t>6.4</t>
  </si>
  <si>
    <t>REVESTIMENTO CERÂMICO PARA PAREDES INTERNAS COM PLACAS TIPO GRÊS  DE DIMENSÕES 25X35 CM APLICADAS EM AMBIENTES DE ÁREA MENOR QUE
5 M² NA ALTURA INTEIRA DAS PAREDES, COM REJUNTE.</t>
  </si>
  <si>
    <t>Sinapi-87268</t>
  </si>
  <si>
    <t>6.5</t>
  </si>
  <si>
    <t>REBOCO COM ARGAMASSA PRE-FABRICADA, ESPESSURA 0,5CM, PREPARO MECANICO DA ARGAMASSA</t>
  </si>
  <si>
    <t>Composição Própria-C.P. 01621</t>
  </si>
  <si>
    <t>7</t>
  </si>
  <si>
    <t xml:space="preserve">COBERTURA </t>
  </si>
  <si>
    <t>7.1</t>
  </si>
  <si>
    <t>FABRICAÇÃO E INSTALAÇÃO DE TESOURA INTEIRA EM MADEIRA NÃO APARELHADA, VÃO DE 5 M, PARA TELHA CERÂMICA OU DE CONCRETO, INCLUSO IÇAMENTO. AF_12/2015</t>
  </si>
  <si>
    <t>UN</t>
  </si>
  <si>
    <t>Sinapi-92547</t>
  </si>
  <si>
    <t>7.2</t>
  </si>
  <si>
    <t>TRAMA DE MADEIRA COMPOSTA POR RIPAS, CAIBROS E TERÇAS PARA TELHADOS DE ATÉ 2 ÁGUAS PARA TELHA DE ENCAIXE DE CERÂMICA OU DE CONCRETO, INCLUSO TRANSPORTE VERTICAL. AF_12/2015</t>
  </si>
  <si>
    <t>Sinapi-92539</t>
  </si>
  <si>
    <t>7.3</t>
  </si>
  <si>
    <t>TELHAMENTO COM TELHA CERÂMICA CAPA-CANAL, TIPO COLONIAL, COM ATÉ 2 ÁGUAS, INCLUSO TRANSPORTE VERTICAL. AF_06/2016</t>
  </si>
  <si>
    <t>Sinapi-94201</t>
  </si>
  <si>
    <t>7.4</t>
  </si>
  <si>
    <t>CUMEEIRA PARA TELHA CERÂMICA EMBOÇADA COM ARGAMASSA TRAÇO 1:2:9 (CIMENTO, CAL E AREIA) PARA TELHADOS COM ATÉ 2 ÁGUAS, INCLUSO TRANSPORTE VERTICAL. AF_06/2016</t>
  </si>
  <si>
    <t>Sinapi-94221</t>
  </si>
  <si>
    <t>7.5</t>
  </si>
  <si>
    <t>TUBO PVC, SÉRIE R, ÁGUA PLUVIAL, DN 75 MM, FORNECIDO E INSTALADO EM CONDUTORES VERTICAIS DE ÁGUAS PLUVIAIS. AF_12/2014</t>
  </si>
  <si>
    <t>Sinapi-89576</t>
  </si>
  <si>
    <t>7.6</t>
  </si>
  <si>
    <t>REMOCAO DE CALHAS E CONDUTORES DE AGUAS PLUVIAIS</t>
  </si>
  <si>
    <t>Sinapi-85383</t>
  </si>
  <si>
    <t>7.7</t>
  </si>
  <si>
    <t>CALHA EM CHAPA DE AÇO GALVANIZADO NÚMERO 24, DESENVOLVIMENTO DE 50 CM, INCLUSO TRANSPORTE VERTICAL. AF_06/2016</t>
  </si>
  <si>
    <t>Sinapi-94228</t>
  </si>
  <si>
    <t>7.8</t>
  </si>
  <si>
    <t>RUFO EM CHAPA DE AÇO GALVANIZADO NÚMERO 24, CORTE DE 25 CM, INCLUSO TRANSPORTE VERTICAL. AF_06/2016</t>
  </si>
  <si>
    <t>Sinapi-94231</t>
  </si>
  <si>
    <t>7.9</t>
  </si>
  <si>
    <t xml:space="preserve">CALHA PARA AGUA FURTADA DE CHAPA DE ACO GALVANIZADA NUM 26, CORTE 50 CM, INCLUSO TRANSPORTE VERTICAL. </t>
  </si>
  <si>
    <t>Composição Própria-C.P. 01619</t>
  </si>
  <si>
    <t>8</t>
  </si>
  <si>
    <t>FORROS</t>
  </si>
  <si>
    <t>8.1</t>
  </si>
  <si>
    <t>FORRO DE MADEIRA PARA BEIRAL, TABUAS DE 10X1CM COM FRISO MACHO/FEMEA,INCLUSA MEIA-CANA E TESTEIRA COM ALTURA DE 15CM</t>
  </si>
  <si>
    <t>Sinapi-9536</t>
  </si>
  <si>
    <t>8.2</t>
  </si>
  <si>
    <t>RECOLOCACO DE FORROS EM REGUA DE PVC E PERFIS, CONSIDERANDO REAPROVEITAMENTO DO MATERIAL</t>
  </si>
  <si>
    <t>Sinapi-72201</t>
  </si>
  <si>
    <t>8.3</t>
  </si>
  <si>
    <t>FORRO DE GESSO EM PLACAS 60X60CM, ESPESSURA 1,2CM, INCLUSIVE FIXACAO COM ARAME</t>
  </si>
  <si>
    <t>Sinapi-73986/001</t>
  </si>
  <si>
    <t>9</t>
  </si>
  <si>
    <t>INSTALACÕES ELÉTRICAS</t>
  </si>
  <si>
    <t>9.1</t>
  </si>
  <si>
    <t>LUMINARIA TIPO CALHA, DE SOBREPOR, COM REATOR DE PARTIDA RAPIDA E LAMPADA FLUORESCENTE 1X40W, COMPLETA, FORNECIMENTO E INSTALACAO</t>
  </si>
  <si>
    <t>Sinapi-73953/005</t>
  </si>
  <si>
    <t>9.2</t>
  </si>
  <si>
    <t>INTERRUPTOR SIMPLES (1 MÓDULO), 10A/250V, INCLUINDO SUPORTE E PLACA - FORNECIMENTO E INSTALAÇÃO. AF_12/2015</t>
  </si>
  <si>
    <t>Sinapi-91953</t>
  </si>
  <si>
    <t>9.3</t>
  </si>
  <si>
    <t>TOMADA MÉDIA DE EMBUTIR (1 MÓDULO), 2P+T 10 A, INCLUINDO SUPORTE E PLACA - FORNECIMENTO E INSTALAÇÃO. AF_12/2015</t>
  </si>
  <si>
    <t>Sinapi-91996</t>
  </si>
  <si>
    <t>9.4</t>
  </si>
  <si>
    <t>TOMADA BAIXA DE EMBUTIR (1 MÓDULO), 2P+T 10 A, INCLUINDO SUPORTE E PLACA - FORNECIMENTO E INSTALAÇÃO. AF_12/2015</t>
  </si>
  <si>
    <t>Sinapi-92000</t>
  </si>
  <si>
    <t>9.5</t>
  </si>
  <si>
    <t>RASGO EM ALVENARIA PARA ELETRODUTOS COM DIAMETROS MENORES OU IGUAIS A 40 MM. AF_05/2015</t>
  </si>
  <si>
    <t>Sinapi-90447</t>
  </si>
  <si>
    <t>9.6</t>
  </si>
  <si>
    <t>ELETRODUTO FLEXÍVEL CORRUGADO, PVC, DN 32 MM (1"), PARA CIRCUITOS TERMINAIS, INSTALADO EM FORRO - FORNECIMENTO E INSTALAÇÃO. AF_12/2015</t>
  </si>
  <si>
    <t>Sinapi-91836</t>
  </si>
  <si>
    <t>9.7</t>
  </si>
  <si>
    <t>ELETRODUTO FLEXÍVEL CORRUGADO, PVC, DN 25 MM (1"), PARA CIRCUITOS TERMINAIS, INSTALADO EM FORRO - FORNECIMENTO E INSTALAÇÃO. AF_12/2016</t>
  </si>
  <si>
    <t>Sinapi-91834</t>
  </si>
  <si>
    <t>9.8</t>
  </si>
  <si>
    <t>ELETRODUTO FLEXÍVEL CORRUGADO, PVC, DN 20 MM (1"), PARA CIRCUITOS TERMINAIS, INSTALADO EM FORRO - FORNECIMENTO E INSTALAÇÃO. AF_12/2017</t>
  </si>
  <si>
    <t>Sinapi-91831</t>
  </si>
  <si>
    <t>9.9</t>
  </si>
  <si>
    <t>ELETRODUTO FLEXÍVEL CORRUGADO, PVC, DN 25 MM (3/4"), PARA CIRCUITOS TERMINAIS, INSTALADO EM PAREDE - FORNECIMENTO E INSTALAÇÃO. AF_12/2015</t>
  </si>
  <si>
    <t>Sinapi-91854</t>
  </si>
  <si>
    <t>9.10</t>
  </si>
  <si>
    <t>ELETRODUTO FLEXÍVEL CORRUGADO, PVC, DN 20 MM (1/2"), PARA CIRCUITOS TERMINAIS, INSTALADO EM PAREDE - FORNECIMENTO E INSTALAÇÃO. AF_12/2015</t>
  </si>
  <si>
    <t>Sinapi-91852</t>
  </si>
  <si>
    <t>9.11</t>
  </si>
  <si>
    <t>CABO DE COBRE FLEXÍVEL ISOLADO, 1,5 MM², ANTI-CHAMA 450/750 V, PARA CIRCUITOS TERMINAIS - FORNECIMENTO E INSTALAÇÃO. AF_12/2015</t>
  </si>
  <si>
    <t>Sinapi-91924</t>
  </si>
  <si>
    <t>9.12</t>
  </si>
  <si>
    <t>CABO DE COBRE FLEXÍVEL ISOLADO, 2,5 MM², ANTI-CHAMA 450/750 V, PARA CIRCUITOS TERMINAIS - FORNECIMENTO E INSTALAÇÃO. AF_12/2015</t>
  </si>
  <si>
    <t>Sinapi-91926</t>
  </si>
  <si>
    <t>9.13</t>
  </si>
  <si>
    <t>CABO DE COBRE FLEXÍVEL ISOLADO, 10 MM², ANTI-CHAMA 450/750 V, PARA CIRCUITOS TERMINAIS - FORNECIMENTO E INSTALAÇÃO. AF_12/2015</t>
  </si>
  <si>
    <t>Sinapi-91932</t>
  </si>
  <si>
    <t>9.14</t>
  </si>
  <si>
    <t>CAIXA OCTOGONAL 4" X 4", PVC, INSTALADA EM LAJE - FORNECIMENTO E INSTALAÇÃO. AF_12/2015</t>
  </si>
  <si>
    <t>Sinapi-91936</t>
  </si>
  <si>
    <t>9.15</t>
  </si>
  <si>
    <t>QUADRO DE DISTRIBUICAO DE ENERGIA EM CHAPA DE ACO GALVANIZADO, PARA 12 DISJUNTORES TERMOMAGNETICOS MONOPOLARES, COM BARRAMENTO TRIFASICO E NEUTRO - FORNECIMENTO E INSTALACAO</t>
  </si>
  <si>
    <t>Sinapi-83463</t>
  </si>
  <si>
    <t>9.16</t>
  </si>
  <si>
    <t>FURO EM CONCRETO PARA DIÂMETROS MENORES OU IGUAIS A 40 MM. AF_05/2015</t>
  </si>
  <si>
    <t>Sinapi-90439</t>
  </si>
  <si>
    <t>9.17</t>
  </si>
  <si>
    <t>DISJUNTOR TERMOMAGNETICO TRIPOLAR PADRAO NEMA (AMERICANO) 10 A 50A 240 V, FORNECIMENTO E INSTALACAO</t>
  </si>
  <si>
    <t>Sinapi-74130/004</t>
  </si>
  <si>
    <t>9.18</t>
  </si>
  <si>
    <t>ENTRADA DE ENERGIA ELÉTRICA AÉREA TRIFÁSICA 50A COM POSTE DE CONCRETO, INCLUSIVE CABEAMENTO, CAIXA DE PROTEÇÃO PARA MEDIDOR E ATERRAMENTO.</t>
  </si>
  <si>
    <t>Composição Própria-C.P. 01620</t>
  </si>
  <si>
    <t>10</t>
  </si>
  <si>
    <t>INSTALAÇÕES HIDROSSANITÁRIAS</t>
  </si>
  <si>
    <t>10.1</t>
  </si>
  <si>
    <t>RALO SIFONADO, PVC, DN 100 X 40 MM, JUNTA SOLDÁVEL, FORNECIDO E INSTALADO EM RAMAL DE DESCARGA OU EM RAMAL DE ESGOTO SANITÁRIO. AF_12/2014</t>
  </si>
  <si>
    <t>Sinapi-89709</t>
  </si>
  <si>
    <t>10.2</t>
  </si>
  <si>
    <t>TUBO, PVC, SOLDÁVEL, DN 25MM, INSTALADO EM RAMAL DE DISTRIBUIÇÃO DE ÁGUA - FORNECIMENTO E INSTALAÇÃO. AF_12/2014</t>
  </si>
  <si>
    <t>Sinapi-89402</t>
  </si>
  <si>
    <t>10.3</t>
  </si>
  <si>
    <t>TUBO PVC, SERIE NORMAL, ESGOTO PREDIAL, DN 40 MM, FORNECIDO E INSTALADO EM RAMAL DE DESCARGA OU RAMAL DE ESGOTO SANITÁRIO. AF_12/2014</t>
  </si>
  <si>
    <t>Sinapi-89711</t>
  </si>
  <si>
    <t>10.4</t>
  </si>
  <si>
    <t>TUBO PVC, SERIE NORMAL, ESGOTO PREDIAL, DN 50 MM, FORNECIDO E INSTALADO EM RAMAL DE DESCARGA OU RAMAL DE ESGOTO SANITÁRIO. AF_12/2014</t>
  </si>
  <si>
    <t>Sinapi-89712</t>
  </si>
  <si>
    <t>10.5</t>
  </si>
  <si>
    <t>TUBO PVC, SERIE NORMAL, ESGOTO PREDIAL, DN 100 MM, FORNECIDO E INSTALADO EM RAMAL DE DESCARGA OU RAMAL DE ESGOTO SANITÁRIO. AF_12/2014</t>
  </si>
  <si>
    <t>Sinapi-89714</t>
  </si>
  <si>
    <t>10.6</t>
  </si>
  <si>
    <t>JOELHO 90 GRAUS, PVC, SOLDÁVEL, DN 25MM, INSTALADO EM RAMAL OU SUB-RAMAL DE ÁGUA - FORNECIMENTO E INSTALAÇÃO. AF_12/2014</t>
  </si>
  <si>
    <t>Sinapi-89362</t>
  </si>
  <si>
    <t>10.7</t>
  </si>
  <si>
    <t>TE, PVC, SOLDÁVEL, DN 25MM, INSTALADO EM RAMAL OU SUB-RAMAL DE ÁGUA - FORNECIMENTO E INSTALAÇÃO. AF_12/2014</t>
  </si>
  <si>
    <t>Sinapi-89395</t>
  </si>
  <si>
    <t>10.8</t>
  </si>
  <si>
    <t>JOELHO 45 GRAUS, PVC, SERIE NORMAL, ESGOTO PREDIAL, DN 40 MM, JUNTA SOLDÁVEL, FORNECIDO E INSTALADO EM RAMAL DE DESCARGA OU RAMAL DE ESGOTO SANITÁRIO. AF_12/2014</t>
  </si>
  <si>
    <t>Sinapi-89726</t>
  </si>
  <si>
    <t>10.9</t>
  </si>
  <si>
    <t>JOELHO 90 GRAUS, PVC, SERIE NORMAL, ESGOTO PREDIAL, DN 40 MM, JUNTA SOLDÁVEL, FORNECIDO E INSTALADO EM RAMAL DE DESCARGA OU RAMAL DE ESGOTO SANITÁRIO. AF_12/2014</t>
  </si>
  <si>
    <t>Sinapi-89724</t>
  </si>
  <si>
    <t>10.10</t>
  </si>
  <si>
    <t>JOELHO 90 GRAUS, PVC, SERIE NORMAL, ESGOTO PREDIAL, DN 50 MM, JUNTA ELÁSTICA, FORNECIDO E INSTALADO EM RAMAL DE DESCARGA OU RAMAL DE ESGOTO SANITÁRIO. AF_12/2014</t>
  </si>
  <si>
    <t>Sinapi-89731</t>
  </si>
  <si>
    <t>10.11</t>
  </si>
  <si>
    <t>JOELHO 45 GRAUS, PVC, SERIE NORMAL, ESGOTO PREDIAL, DN 50 MM, JUNTA ELÁSTICA, FORNECIDO E INSTALADO EM RAMAL DE DESCARGA OU RAMAL DE ESGOTO SANITÁRIO. AF_12/2014</t>
  </si>
  <si>
    <t>Sinapi-89732</t>
  </si>
  <si>
    <t>10.12</t>
  </si>
  <si>
    <t>TE, PVC, SERIE NORMAL, ESGOTO PREDIAL, DN 50 X 50 MM, JUNTA ELÁSTICA, FORNECIDO E INSTALADO EM RAMAL DE DESCARGA OU RAMAL DE ESGOTO SANITÁRIO. AF_12/2014</t>
  </si>
  <si>
    <t>Sinapi-89784</t>
  </si>
  <si>
    <t>10.13</t>
  </si>
  <si>
    <t>TE, PVC, SERIE NORMAL, ESGOTO PREDIAL, DN 100 X 100 MM, JUNTA ELÁSTICA, FORNECIDO E INSTALADO EM RAMAL DE DESCARGA OU RAMAL DE ESGOTO SANITÁRIO. AF_12/2014</t>
  </si>
  <si>
    <t>Sinapi-89796</t>
  </si>
  <si>
    <t>10.14</t>
  </si>
  <si>
    <t>CURVA CURTA 90 GRAUS, PVC, SERIE NORMAL, ESGOTO PREDIAL, DN 100 MM, JUNTA ELÁSTICA, FORNECIDO E INSTALADO EM RAMAL DE DESCARGA OU RAMAL DE ESGOTO SANITÁRIO. AF_12/2014</t>
  </si>
  <si>
    <t>Sinapi-89748</t>
  </si>
  <si>
    <t>10.15</t>
  </si>
  <si>
    <t>CAIXA DE INSPEÇÃO 80X80X80CM EM ALVENARIA - EXECUÇÃO</t>
  </si>
  <si>
    <t>Sinapi-72289</t>
  </si>
  <si>
    <t>10.16</t>
  </si>
  <si>
    <t>KIT DE REGISTRO DE GAVETA BRUTO DE LATÃO ½", INCLUSIVE CONEXÕES, ROSCÁVEL, INSTALADO EM RAMAL DE ÁGUA FRIA - FORNECIMENTO E INSTALAÇÃO. AF_12/2014</t>
  </si>
  <si>
    <t>Sinapi-89971</t>
  </si>
  <si>
    <t>10.17</t>
  </si>
  <si>
    <t>RASGO EM ALVENARIA PARA RAMAIS/ DISTRIBUIÇÃO COM DIAMETROS MENORES OU IGUAIS A 40 MM. AF_05/2015</t>
  </si>
  <si>
    <t>Sinapi-90443</t>
  </si>
  <si>
    <t>10.18</t>
  </si>
  <si>
    <t>FURO EM CONCRETO PARA DIÂMETROS MENORES OU IGUAIS A 40 MM. AF_05/2016</t>
  </si>
  <si>
    <t>10.19</t>
  </si>
  <si>
    <t>RASGO EM CONTRAPISO PARA RAMAIS/ DISTRIBUIÇÃO COM DIÂMETROS MENORES OU IGUAIS A 40 MM. AF_05/2015</t>
  </si>
  <si>
    <t>Sinapi-90444</t>
  </si>
  <si>
    <t>10.20</t>
  </si>
  <si>
    <t>RASGO EM CONTRAPISO PARA RAMAIS/ DISTRIBUIÇÃO COM DIÂMETROS MAIORES QUE 40 MM E MENORES OU IGUAIS A 75 MM. AF_05/2015</t>
  </si>
  <si>
    <t>Sinapi-90445</t>
  </si>
  <si>
    <t>10.21</t>
  </si>
  <si>
    <t>RASGO EM CONTRAPISO PARA RAMAIS/ DISTRIBUIÇÃO COM DIÂMETROS MAIORES QUE 75 MM. AF_05/2015</t>
  </si>
  <si>
    <t>Sinapi-90446</t>
  </si>
  <si>
    <t>10.22</t>
  </si>
  <si>
    <t>FURO EM ALVENARIA PARA DIÂMETROS MENORES OU IGUAIS A 40 MM. AF_05/2015</t>
  </si>
  <si>
    <t>Sinapi-90436</t>
  </si>
  <si>
    <t>10.23</t>
  </si>
  <si>
    <t>FURO EM ALVENARIA PARA DIÂMETROS MAIORES QUE 40 MM E MENORES OU IGUAIS A 75 MM. AF_05/2015</t>
  </si>
  <si>
    <t>Sinapi-90437</t>
  </si>
  <si>
    <t>10.24</t>
  </si>
  <si>
    <t>FURO EM ALVENARIA PARA DIÂMETROS MAIORES QUE 75 MM. AF_05/2015</t>
  </si>
  <si>
    <t>Sinapi-90438</t>
  </si>
  <si>
    <t>10.25</t>
  </si>
  <si>
    <t>DEMOLICAO DE CONCRETO SIMPLES</t>
  </si>
  <si>
    <t>Sinapi-73616</t>
  </si>
  <si>
    <t>10.26</t>
  </si>
  <si>
    <t>DEMOLICAO DE PISO VINILICO</t>
  </si>
  <si>
    <t>Sinapi-85376</t>
  </si>
  <si>
    <t>10.27</t>
  </si>
  <si>
    <t>LAVATÓRIO LOUÇA BRANCA COM COLUNA, 45 X 55CM OU EQUIVALENTE, PADRÃO MÉDIO - FORNECIMENTO E INSTALAÇÃO. AF_12/2013</t>
  </si>
  <si>
    <t>Sinapi-86903</t>
  </si>
  <si>
    <t>10.28</t>
  </si>
  <si>
    <t>LAVATÓRIO LOUÇA BRANCA SUSPENSO, 29,5 X 39CM OU EQUIVALENTE, PADRÃO POPULAR - FORNECIMENTO E INSTALAÇÃO. AF_12/2013</t>
  </si>
  <si>
    <t>Sinapi-86904</t>
  </si>
  <si>
    <t>10.29</t>
  </si>
  <si>
    <t>ENGATE FLEXÍVEL EM PLÁSTICO BRANCO, 1/2" X 30CM - FORNECIMENTO E INSTALAÇÃO. AF_12/2013</t>
  </si>
  <si>
    <t>Sinapi-86884</t>
  </si>
  <si>
    <t>10.30</t>
  </si>
  <si>
    <t>VASO SANITARIO SIFONADO CONVENCIONAL PARA PCD SEM FURO FRONTAL COM LOUÇA BRANCA SEM ASSENTO, INCLUSO CONJUNTO DE LIGAÇÃO PARA BACIA SANITÁRIA AJUSTÁVEL - FORNECIMENTO E INSTALAÇÃO. AF_10/2016</t>
  </si>
  <si>
    <t>Sinapi-95472</t>
  </si>
  <si>
    <t>10.31</t>
  </si>
  <si>
    <t>SABONETEIRA DE PAREDE EM METAL CROMADO, INCLUSO FIXAÇÃO. AF_10/2016</t>
  </si>
  <si>
    <t>Sinapi-95545</t>
  </si>
  <si>
    <t>10.32</t>
  </si>
  <si>
    <t>ESPELHO CRISTAL ESPESSURA 4MM, COM MOLDURA DE MADEIRA</t>
  </si>
  <si>
    <t>Sinapi-74125/001</t>
  </si>
  <si>
    <t>10.33</t>
  </si>
  <si>
    <t>JUNCAO DE REDUCAO INVERTIDA, PVC SOLDAVEL, 100 X 50 MM, SERIE NORMAL PARA ESGOTO PREDIAL   FORNECIMENTO E INSTALAÇÃO</t>
  </si>
  <si>
    <t>Composição Própria-C.P. 01623</t>
  </si>
  <si>
    <t>10.34</t>
  </si>
  <si>
    <t>TAMPAO FOFO ARTICULADO P/ REGISTRO, CLASSE A15 CARGA MAX 1,5 T, *200 X 200* MM, REDE PLUVIAL/ESGOTO, P = CHAMINE CX AREIA / POCO VISITA ASSENTADO COM ARG CIM/AREIA 1:4, FORNECIMENTO E ASSENTAMENTO</t>
  </si>
  <si>
    <t>Composição Própria-C.P. 01630</t>
  </si>
  <si>
    <t>10.35</t>
  </si>
  <si>
    <t>TORNEIRA CROMADA DE MESA PARA LAVATORIO COM SENSOR DE PRESENCA FORNECIMENTO E INSTALAÇÃO</t>
  </si>
  <si>
    <t>Composição Própria-C.P. 01622</t>
  </si>
  <si>
    <t>10.36</t>
  </si>
  <si>
    <t>ASSENTO SANITARIO DE PLASTICO, TIPO CONVENCIONAL -  FORNECIMENTO E INSTALAÇÃO</t>
  </si>
  <si>
    <t>Composição Própria-C.P. 02263</t>
  </si>
  <si>
    <t>10.37</t>
  </si>
  <si>
    <t>CAIXA DE DESCARGA DE PLASTICO EXTERNA, DE *9* L, PUXADOR FIO DE NYLON, FORNECIMENTO E INSTALAÇÃO</t>
  </si>
  <si>
    <t>Composição Própria-C.P. 01636</t>
  </si>
  <si>
    <t>10.38</t>
  </si>
  <si>
    <t>PAPELEIRA PLÁSTICO TIPO DISPENSER PARA PAPEL HIGIENICO TIPO ROLÃO (COMPOSIÇÃO SINAPI 95543U ABR/2017)</t>
  </si>
  <si>
    <t>Composição Própria-C.P. 02118</t>
  </si>
  <si>
    <t>10.39</t>
  </si>
  <si>
    <t>BARRA DE APOIO RETA, EM ACO INOX POLIDO, COMPRIMENTO 80CM, DIAMETRO MINIMO 3 CM, INCLUSO FIXAÇÃO. AF_10/2016</t>
  </si>
  <si>
    <t>Composição Própria-C.P. 01624</t>
  </si>
  <si>
    <t>10.40</t>
  </si>
  <si>
    <t>TOALHEIRO PLASTICO TIPO DISPENSER PARA PAPEL TOALHA INTERFOLHADO, INCLUSO FIXAÇÃO</t>
  </si>
  <si>
    <t>Composição Própria-C.P. 02266</t>
  </si>
  <si>
    <t>10.41</t>
  </si>
  <si>
    <t>JOELHO 45 GRAUS, PVC, SERIE NORMAL, ESGOTO PREDIAL, DN 100 MM, JUNTA E LÁSTICA, FORNECIDO E INSTALADO EM RAMAL DE DESCARGA OU RAMAL DE ESGOTOSANITÁRIO. AF_12/2014</t>
  </si>
  <si>
    <t>Sinapi-89746</t>
  </si>
  <si>
    <t>10.42</t>
  </si>
  <si>
    <t>FOSSA SÉPTICA EM ALVENARIA DE TIJOLO MACIÇO, DIÂMETRO 1,50M, ALTURA 1,70M, CAPACIDADE DE 3000 LITROS, REVESTIDO INTERNAMENTE COM MASSA ÚNICA E IMPERMEABILIZANTE E COM TAMPA DE CONCRETO ARMADO DE 8CM DE ESPESSURA</t>
  </si>
  <si>
    <t>Composição Própria-C.P. 02904</t>
  </si>
  <si>
    <t>10.43</t>
  </si>
  <si>
    <t>FILTRO ANAERÓBIO EM CONCRETO, DIÂMETRO 1,30 M, ALTURA ÚTIL 1,70 M, CAPACIDADE DE 2200 LITROS</t>
  </si>
  <si>
    <t>Composição Própria-C.P. 02905</t>
  </si>
  <si>
    <t>10.44</t>
  </si>
  <si>
    <t>10.45</t>
  </si>
  <si>
    <t>10.46</t>
  </si>
  <si>
    <t>LASTRO DE CONCRETO, E = 3 CM, PREPARO MECÂNICO, INCLUSOS LANÇAMENTO E  ADENSAMENTO. AF_07_2016</t>
  </si>
  <si>
    <t>Sinapi-95240</t>
  </si>
  <si>
    <t>11</t>
  </si>
  <si>
    <t>ESQUADRIAS</t>
  </si>
  <si>
    <t>11.1</t>
  </si>
  <si>
    <t>RECOLOCACAO DE FOLHAS DE PORTA DE PASSAGEM OU JANELA, CONSIDERANDO REAPROVEITAMENTO DO MATERIAL</t>
  </si>
  <si>
    <t>Sinapi-72144</t>
  </si>
  <si>
    <t>11.2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</si>
  <si>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</si>
  <si>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Sinapi-90844</t>
  </si>
  <si>
    <t>11.3</t>
  </si>
  <si>
    <t>JANELA DE AÇO BASCULANTE, FIXAÇÃO COM ARGAMASSA, SEM VIDROS, PADRONIZADA. AF_07/2016</t>
  </si>
  <si>
    <t>Sinapi-94559</t>
  </si>
  <si>
    <t>11.4</t>
  </si>
  <si>
    <t>VIDRO LISO COMUM TRANSPARENTE, ESPESSURA 3MM</t>
  </si>
  <si>
    <t>Sinapi-72116</t>
  </si>
  <si>
    <t>11.5</t>
  </si>
  <si>
    <t>PORTA DE ABRIR EM ACO COM DIVISAO HORIZONTAL PARA VIDROS, COM FUNDO ANTICORROSIVO/PRIMER DE PROTECAO - FORNECIMENTO E INSTALAÇÃO</t>
  </si>
  <si>
    <t>Sinapi-91338</t>
  </si>
  <si>
    <t>11.6</t>
  </si>
  <si>
    <t>RETIRADA DE ESQUADRIAS METALICAS</t>
  </si>
  <si>
    <t>Sinapi-85334</t>
  </si>
  <si>
    <t>11.7</t>
  </si>
  <si>
    <t>RETIRADA DE DIVISORIAS LEVES</t>
  </si>
  <si>
    <t>Sinapi-72178</t>
  </si>
  <si>
    <t>11.8</t>
  </si>
  <si>
    <t>RECOLOCACAO DE DIVISORIAS TIPO CHAPAS OU TABUAS, INCLUSIVE ENTARUGAMENTO, CONSIDERANDO REAPROVEITAMENTO DO MATERIAL</t>
  </si>
  <si>
    <t>Sinapi-72181</t>
  </si>
  <si>
    <t>11.9</t>
  </si>
  <si>
    <t>JANELA DE AÇO DE CORRER, 4 FOLHAS, FIXAÇÃO COM PARAFUSO SOBRE CONTRAMARCO (EXCLUSIVE CONTRAMARCO), COM VIDROS, PADRONIZADA. AF_07/2016</t>
  </si>
  <si>
    <t>Composição Própria-C.P. 01626</t>
  </si>
  <si>
    <t>11.10</t>
  </si>
  <si>
    <t>PORTA DE VIDRO TEMPERADO, 2,5X3,0M, ESPESSURA 10MM, INCLUSIVE ACESSORIOS</t>
  </si>
  <si>
    <t>Composição Própria-C.P. 01631</t>
  </si>
  <si>
    <t>11.11</t>
  </si>
  <si>
    <t>RETIRADA DE PORTAS COM REAPROVEITAMENTO</t>
  </si>
  <si>
    <t>Composição Própria-C.P. 01627</t>
  </si>
  <si>
    <t>12</t>
  </si>
  <si>
    <t>PISOS</t>
  </si>
  <si>
    <t>12.1</t>
  </si>
  <si>
    <t>REVESTIMENTO CERÂMICO PARA PISO COM PLACAS TIPO PORCELANATO DE DIMENSÕES 60X60 CM APLICADA EM AMBIENTES DE ÁREA ENTRE 5 M² E 10 M². AF_06/2014</t>
  </si>
  <si>
    <t>Sinapi-87262</t>
  </si>
  <si>
    <t>12.2</t>
  </si>
  <si>
    <t>RODAPÉ CERÂMICO DE 7CM DE ALTURA COM PLACAS TIPO GRÊS DE DIMENSÕES 60X60CM. AF_06/2014</t>
  </si>
  <si>
    <t>Sinapi-88650</t>
  </si>
  <si>
    <t>12.3</t>
  </si>
  <si>
    <t>RETIRADA DE APARELHOS SANITARIOS</t>
  </si>
  <si>
    <t>Sinapi-85333</t>
  </si>
  <si>
    <t>12.4</t>
  </si>
  <si>
    <t>12.5</t>
  </si>
  <si>
    <t>12.6</t>
  </si>
  <si>
    <t>12.7</t>
  </si>
  <si>
    <t>INSTALAÇÃO DE LAVATÓRIO LOUÇA (SEM FORNECIMENTO)</t>
  </si>
  <si>
    <t>Composição Própria-C.P. 01625</t>
  </si>
  <si>
    <t>12.8</t>
  </si>
  <si>
    <t>SOLEIRA PRE-MOLDADA EM GRANILITE, MARMORITE OU GRANITINA, L = *15 CM, ASSENTADA COM ARGAMASSA COLANTE</t>
  </si>
  <si>
    <t>Composição Própria-C.P. 01635</t>
  </si>
  <si>
    <t>13</t>
  </si>
  <si>
    <t>PINTURA</t>
  </si>
  <si>
    <t>13.1</t>
  </si>
  <si>
    <t>APLICAÇÃO DE FUNDO SELADOR LÁTEX PVA EM PAREDES, UMA DEMÃO. AF_06/2014 ("ALISAR" PAREDES)</t>
  </si>
  <si>
    <t>Sinapi-88483</t>
  </si>
  <si>
    <t>13.2</t>
  </si>
  <si>
    <t>APLICAÇÃO MANUAL DE PINTURA COM TINTA LÁTEX ACRÍLICA EM PAREDES, DUAS DEMÃOS. AF_06/2014 ("ALISAR" PAREDES)</t>
  </si>
  <si>
    <t>Sinapi-88489</t>
  </si>
  <si>
    <t>13.3</t>
  </si>
  <si>
    <t>APLICAÇÃO DE FUNDO SELADOR LÁTEX PVA EM TETO, UMA DEMÃO. AF_06/2014 ("ALISAR" PAREDES)</t>
  </si>
  <si>
    <t>Sinapi-88482</t>
  </si>
  <si>
    <t>13.4</t>
  </si>
  <si>
    <t>APLICAÇÃO MANUAL DE PINTURA COM TINTA LÁTEX ACRÍLICA EM TETO, DUAS DEMÃOS. AF_06/2014 ("ALISAR" PAREDES)</t>
  </si>
  <si>
    <t>Sinapi-88488</t>
  </si>
  <si>
    <t>13.5</t>
  </si>
  <si>
    <t xml:space="preserve">APLICAÇÃO DE FUNDO SELADOR LÁTEX PVA EM PAREDES, UMA DEMÃO. AF_06/2014 </t>
  </si>
  <si>
    <t>13.6</t>
  </si>
  <si>
    <t>APLICAÇÃO MANUAL DE PINTURA COM TINTA LÁTEX ACRÍLICA EM PAREDES, DUAS DEMÃOS. AF_06/2014 (PINTURA EXTERNA)</t>
  </si>
  <si>
    <t>13.7</t>
  </si>
  <si>
    <t>PINTURA ESMALTE ALTO BRILHO, DUAS DEMAOS, SOBRE SUPERFICIE METALICA (CALHAS)</t>
  </si>
  <si>
    <t>Sinapi-73924/001</t>
  </si>
  <si>
    <t>13.8</t>
  </si>
  <si>
    <t>APLICAÇÃO MANUAL DE PINTURA COM TINTA LÁTEX PVA EM PAREDES, DUAS DEMÃOS. AF_06/2014</t>
  </si>
  <si>
    <t>Sinapi-88487</t>
  </si>
  <si>
    <t>13.9</t>
  </si>
  <si>
    <t>APLICAÇÃO MANUAL DE PINTURA COM TINTA LÁTEX PVA EM TETO, DUAS DEMÃOS. AF_06/2014</t>
  </si>
  <si>
    <t>Sinapi-88486</t>
  </si>
  <si>
    <t>13.10</t>
  </si>
  <si>
    <t>LIXAMENTO DE MASSA ACRILICA EM  PAREDES E TETO</t>
  </si>
  <si>
    <t>Composição Própria-C.P. 01628</t>
  </si>
  <si>
    <t>13.11</t>
  </si>
  <si>
    <t>REMOÇÃO DE PINTURA PVA/ACRILICA</t>
  </si>
  <si>
    <t>Composição Própria-C.P. 01629</t>
  </si>
  <si>
    <t>14</t>
  </si>
  <si>
    <t>ADAPTAÇÕES ACESSIBILIDADE</t>
  </si>
  <si>
    <t>14.1</t>
  </si>
  <si>
    <t>EXECUÇÃO DE ESTRUTURAS DE CONCRETO ARMADO, PARA EDIFICAÇÃO INSTITUCIONAL TÉRREA, FCK = 25 MPA. AF_01/2017</t>
  </si>
  <si>
    <t>Sinapi-95957</t>
  </si>
  <si>
    <t>14.2</t>
  </si>
  <si>
    <t>14.3</t>
  </si>
  <si>
    <t>PISO EM CONCRETO 20MPA PREPARO MECANICO, ESPESSURA 7 CM, COM ARMACAO EM TELA SOLDADA</t>
  </si>
  <si>
    <t>Sinapi-72183</t>
  </si>
  <si>
    <t>14.4</t>
  </si>
  <si>
    <t>EXECUÇÃO DE ESCADA EM CONCRETO ARMADO, MOLDADA IN LOCO, FCK = 25 MPA. AF_02/2017</t>
  </si>
  <si>
    <t>Sinapi-95969</t>
  </si>
  <si>
    <t>14.5</t>
  </si>
  <si>
    <t>GUARDA-CORPO COM CORRIMAO EM TUBO DE ACO GALVANIZADO 1 1/2"</t>
  </si>
  <si>
    <t>Sinapi-84862</t>
  </si>
  <si>
    <t>14.6</t>
  </si>
  <si>
    <t>MURO DE ALVENARIA DE TIJOLOS MACICOS</t>
  </si>
  <si>
    <t>Sinapi-73844/002</t>
  </si>
  <si>
    <t>14.7</t>
  </si>
  <si>
    <t>TUBO PVC D=2 COM MATERIAL DRENANTE PARA DRENO/BARBACA - FORNECIMENTO E INSTALACAO</t>
  </si>
  <si>
    <t>Sinapi-83679</t>
  </si>
  <si>
    <t>14.8</t>
  </si>
  <si>
    <t>14.9</t>
  </si>
  <si>
    <t>14.10</t>
  </si>
  <si>
    <t>14.11</t>
  </si>
  <si>
    <t>14.12</t>
  </si>
  <si>
    <t>14.13</t>
  </si>
  <si>
    <t>MASSA ÚNICA, PARA RECEBIMENTO DE PINTURA, EM ARGAMASSA TRAÇO 1:2:8, PREPARO MECÂNICO COM BETONEIRA 400L, APLICADA MANUALMENTE EM FACES INTERNAS DE PAREDES, ESPESSURA DE 10MM, COM EXECUÇÃO DE TALISCAS. AF_06/2014</t>
  </si>
  <si>
    <t>Sinapi-87547</t>
  </si>
  <si>
    <t>14.14</t>
  </si>
  <si>
    <t>14.15</t>
  </si>
  <si>
    <t>14.16</t>
  </si>
  <si>
    <t>14.17</t>
  </si>
  <si>
    <t>PISO TATIL ALERTA OU DIRECIONAL, DE BORRACHA, COLORIDO, 25 X 25 CM, E = 5 MM, PARA COLA, EXECUÇÃO</t>
  </si>
  <si>
    <t>Composição Própria-C.P. 01633</t>
  </si>
  <si>
    <t>14.18</t>
  </si>
  <si>
    <t>PISO TATIL DE ALERTA OU DIRECIONAL, DE BORRACHA, COLORIDO, 25 X 25 CM, E = 12, PARA ARGAMASSA, ASSENTADO COM ARGAMASSA TRACO 1:3 (CIMENTO E AREIA)</t>
  </si>
  <si>
    <t>Composição Própria-C.P. 01634</t>
  </si>
  <si>
    <t>14.19</t>
  </si>
  <si>
    <t>EXECUÇÃO DE LADRILHO HIDRAULICO, *20 X 20* CM, E= 2 CM, TATIL ALERTA OU DIRECIONAL, AMARELO</t>
  </si>
  <si>
    <t>Composição Própria-C.P. 01632</t>
  </si>
  <si>
    <t>15</t>
  </si>
  <si>
    <t>PASSEIO</t>
  </si>
  <si>
    <t>15.1</t>
  </si>
  <si>
    <t>15.2</t>
  </si>
  <si>
    <t>15.3</t>
  </si>
  <si>
    <t>EXECUÇÃO DE PASSEIO (CALÇADA) OU PISO DE CONCRETO COM CONCRETO MOLDADO IN LOCO, FEITO EM OBRA, ACABAMENTO CONVENCIONAL, ESPESSURA 6 CM, ARMADO. AF_07/2017</t>
  </si>
  <si>
    <t>Sinapi-94992</t>
  </si>
  <si>
    <t>16</t>
  </si>
  <si>
    <t>DEMOLIÇÃO CONCRETO</t>
  </si>
  <si>
    <t>16.1</t>
  </si>
  <si>
    <t>17</t>
  </si>
  <si>
    <t>RETRABALHOS</t>
  </si>
  <si>
    <t>17.1</t>
  </si>
  <si>
    <t>17.2</t>
  </si>
  <si>
    <t>17.3</t>
  </si>
  <si>
    <t>17.4</t>
  </si>
  <si>
    <t>17.5</t>
  </si>
  <si>
    <t>17.6</t>
  </si>
  <si>
    <t>18</t>
  </si>
  <si>
    <t>LIMPEZA</t>
  </si>
  <si>
    <t>18.1</t>
  </si>
  <si>
    <t>LIMPEZA FINAL DA OBRA</t>
  </si>
  <si>
    <t>Sinapi-9537</t>
  </si>
  <si>
    <t>Orçamento gerado por G-Obras  - Governança em Obras Públicas - https://obras.ciga.sc.gov.br</t>
  </si>
  <si>
    <t>PREFEITURA PONTE ALTA DO NORTE</t>
  </si>
  <si>
    <r>
      <t>Obra</t>
    </r>
    <r>
      <rPr>
        <sz val="11"/>
        <rFont val="Calibri"/>
        <family val="2"/>
        <scheme val="minor"/>
      </rPr>
      <t>: Rerforma e Ampliação Unidade Básica de Saúde</t>
    </r>
  </si>
  <si>
    <r>
      <t>Município</t>
    </r>
    <r>
      <rPr>
        <sz val="11"/>
        <rFont val="Calibri"/>
        <family val="2"/>
        <scheme val="minor"/>
      </rPr>
      <t>: Ponte Alta do Norte</t>
    </r>
  </si>
  <si>
    <r>
      <t>Endereço</t>
    </r>
    <r>
      <rPr>
        <sz val="11"/>
        <rFont val="Calibri"/>
        <family val="2"/>
        <scheme val="minor"/>
      </rPr>
      <t>: Rua João da Silva Calomeno, 243 - Centro</t>
    </r>
  </si>
  <si>
    <t>Eng. Responsável : Lucas Mazzoleni Pinto</t>
  </si>
  <si>
    <t xml:space="preserve">Planilha Orçamentária </t>
  </si>
  <si>
    <t>Subtotal Item 1</t>
  </si>
  <si>
    <t>Engenheiro Civil Lucas Mazzoleni Pinto</t>
  </si>
  <si>
    <t>CREA SC - 143244-5</t>
  </si>
  <si>
    <t>U.N.</t>
  </si>
  <si>
    <t>Data: 30/06/2017</t>
  </si>
  <si>
    <r>
      <t xml:space="preserve">Data de Referência dos Custos: </t>
    </r>
    <r>
      <rPr>
        <sz val="11"/>
        <rFont val="Calibri"/>
        <family val="2"/>
        <scheme val="minor"/>
      </rPr>
      <t>05/2017</t>
    </r>
  </si>
  <si>
    <t>Ponte Alta do Norte, 30 de Junho de 2017</t>
  </si>
  <si>
    <t>Subtotal Item 2</t>
  </si>
  <si>
    <t>Subtotal Item 3</t>
  </si>
  <si>
    <t>Subtotal Item 4</t>
  </si>
  <si>
    <t>Subtotal Item 5</t>
  </si>
  <si>
    <t>Subtotal Item 6</t>
  </si>
  <si>
    <t>Subtotal Item 7</t>
  </si>
  <si>
    <t>Subtotal Item 8</t>
  </si>
  <si>
    <t>Subtotal Item 9</t>
  </si>
  <si>
    <t>Subtotal Item 10</t>
  </si>
  <si>
    <t>Subtotal Item 11</t>
  </si>
  <si>
    <t>Subtotal Item 12</t>
  </si>
  <si>
    <t>Subtotal Item 13</t>
  </si>
  <si>
    <t>Subtotal Item 14</t>
  </si>
  <si>
    <t>Subtotal Item 15</t>
  </si>
  <si>
    <t>Subtotal Item 16</t>
  </si>
  <si>
    <t>Subtotal Item 17</t>
  </si>
  <si>
    <t>Subtotal Item 18</t>
  </si>
  <si>
    <t>Valor total (BDI 25%) R$: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</si>
</sst>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9" x14ac:knownFonts="1">
    <font>
      <sz val="10"/>
      <name val="Arial"/>
    </font>
    <font>
      <b/>
      <sz val="10"/>
      <name val="Arial"/>
    </font>
    <font>
      <sz val="8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sz val="8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0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1" xfId="0" applyNumberFormat="1" applyFont="1" applyFill="1" applyBorder="1" applyAlignment="1">
      <alignment vertical="top" wrapText="1"/>
    </xf>
    <xf numFmtId="2" fontId="0" fillId="0" borderId="1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/>
    <xf numFmtId="4" fontId="0" fillId="0" borderId="0" xfId="0" applyNumberFormat="1" applyFont="1" applyFill="1" applyBorder="1" applyAlignment="1"/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/>
    <xf numFmtId="0" fontId="6" fillId="2" borderId="2" xfId="0" applyNumberFormat="1" applyFont="1" applyFill="1" applyBorder="1" applyAlignment="1"/>
    <xf numFmtId="0" fontId="0" fillId="0" borderId="0" xfId="0" applyNumberFormat="1" applyFont="1" applyFill="1" applyBorder="1" applyAlignment="1">
      <alignment vertical="top" wrapText="1"/>
    </xf>
    <xf numFmtId="0" fontId="0" fillId="0" borderId="6" xfId="0" applyNumberFormat="1" applyFont="1" applyFill="1" applyBorder="1" applyAlignment="1">
      <alignment vertical="top" wrapText="1"/>
    </xf>
    <xf numFmtId="2" fontId="0" fillId="0" borderId="6" xfId="0" applyNumberFormat="1" applyFont="1" applyFill="1" applyBorder="1" applyAlignment="1">
      <alignment vertical="top"/>
    </xf>
    <xf numFmtId="164" fontId="0" fillId="0" borderId="6" xfId="0" applyNumberFormat="1" applyFont="1" applyFill="1" applyBorder="1" applyAlignment="1">
      <alignment vertical="top"/>
    </xf>
    <xf numFmtId="164" fontId="1" fillId="0" borderId="6" xfId="0" applyNumberFormat="1" applyFont="1" applyFill="1" applyBorder="1" applyAlignment="1">
      <alignment vertical="top"/>
    </xf>
    <xf numFmtId="164" fontId="5" fillId="0" borderId="7" xfId="0" applyNumberFormat="1" applyFont="1" applyFill="1" applyBorder="1" applyAlignment="1">
      <alignment vertical="top"/>
    </xf>
    <xf numFmtId="164" fontId="1" fillId="2" borderId="7" xfId="0" applyNumberFormat="1" applyFont="1" applyFill="1" applyBorder="1" applyAlignment="1"/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/>
    <xf numFmtId="0" fontId="3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0" fillId="4" borderId="8" xfId="0" applyFill="1" applyBorder="1"/>
    <xf numFmtId="0" fontId="0" fillId="4" borderId="9" xfId="0" applyFill="1" applyBorder="1"/>
    <xf numFmtId="4" fontId="0" fillId="4" borderId="9" xfId="0" applyNumberFormat="1" applyFill="1" applyBorder="1"/>
    <xf numFmtId="4" fontId="0" fillId="4" borderId="10" xfId="0" applyNumberFormat="1" applyFill="1" applyBorder="1"/>
    <xf numFmtId="0" fontId="0" fillId="4" borderId="11" xfId="0" applyFill="1" applyBorder="1"/>
    <xf numFmtId="0" fontId="0" fillId="4" borderId="0" xfId="0" applyFill="1" applyBorder="1"/>
    <xf numFmtId="0" fontId="4" fillId="4" borderId="0" xfId="0" applyFont="1" applyFill="1" applyBorder="1"/>
    <xf numFmtId="4" fontId="0" fillId="4" borderId="0" xfId="0" applyNumberFormat="1" applyFill="1" applyBorder="1"/>
    <xf numFmtId="4" fontId="0" fillId="4" borderId="12" xfId="0" applyNumberForma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/>
    <xf numFmtId="0" fontId="0" fillId="4" borderId="14" xfId="0" applyFill="1" applyBorder="1"/>
    <xf numFmtId="4" fontId="0" fillId="4" borderId="14" xfId="0" applyNumberFormat="1" applyFill="1" applyBorder="1"/>
    <xf numFmtId="4" fontId="0" fillId="4" borderId="15" xfId="0" applyNumberFormat="1" applyFill="1" applyBorder="1"/>
    <xf numFmtId="0" fontId="7" fillId="4" borderId="0" xfId="0" applyFont="1" applyFill="1" applyBorder="1" applyAlignment="1">
      <alignment horizontal="center"/>
    </xf>
    <xf numFmtId="10" fontId="8" fillId="0" borderId="2" xfId="0" applyNumberFormat="1" applyFont="1" applyBorder="1" applyAlignment="1">
      <alignment horizontal="center" vertical="center"/>
    </xf>
    <xf numFmtId="164" fontId="0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right" vertical="center"/>
    </xf>
    <xf numFmtId="10" fontId="8" fillId="0" borderId="0" xfId="0" applyNumberFormat="1" applyFont="1" applyBorder="1" applyAlignment="1">
      <alignment horizontal="center" vertical="center"/>
    </xf>
    <xf numFmtId="0" fontId="5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"/>
  <sheetViews>
    <sheetView tabSelected="1" zoomScaleNormal="100" workbookViewId="0">
      <selection activeCell="I204" sqref="I204"/>
    </sheetView>
  </sheetViews>
  <sheetFormatPr defaultRowHeight="12.75" x14ac:dyDescent="0.2"/>
  <cols>
    <col min="1" max="1" width="6.140625" customWidth="1"/>
    <col min="2" max="2" width="60" bestFit="1" customWidth="1"/>
    <col min="3" max="3" width="6.140625" bestFit="1" customWidth="1"/>
    <col min="4" max="4" width="7.42578125" bestFit="1" customWidth="1"/>
    <col min="5" max="5" width="11" bestFit="1" customWidth="1"/>
    <col min="6" max="6" width="13.140625" bestFit="1" customWidth="1"/>
    <col min="7" max="7" width="15" bestFit="1" customWidth="1"/>
    <col min="9" max="13" width="12" bestFit="1" customWidth="1"/>
    <col min="15" max="15" width="12" bestFit="1" customWidth="1"/>
    <col min="17" max="17" width="12" bestFit="1" customWidth="1"/>
  </cols>
  <sheetData>
    <row r="1" spans="1:15" ht="15" x14ac:dyDescent="0.2">
      <c r="A1" s="21" t="s">
        <v>500</v>
      </c>
      <c r="B1" s="21"/>
      <c r="C1" s="21"/>
      <c r="D1" s="21"/>
      <c r="E1" s="21"/>
      <c r="F1" s="21"/>
      <c r="G1" s="21"/>
    </row>
    <row r="2" spans="1:15" ht="15" x14ac:dyDescent="0.2">
      <c r="A2" s="21" t="s">
        <v>501</v>
      </c>
      <c r="B2" s="21"/>
      <c r="C2" s="21"/>
      <c r="D2" s="21"/>
      <c r="E2" s="21"/>
      <c r="F2" s="21"/>
      <c r="G2" s="21"/>
    </row>
    <row r="3" spans="1:15" ht="15" x14ac:dyDescent="0.2">
      <c r="A3" s="21" t="s">
        <v>502</v>
      </c>
      <c r="B3" s="21"/>
      <c r="C3" s="21"/>
      <c r="D3" s="21"/>
      <c r="E3" s="21"/>
      <c r="F3" s="21"/>
      <c r="G3" s="21"/>
    </row>
    <row r="4" spans="1:15" ht="15" x14ac:dyDescent="0.2">
      <c r="A4" s="21" t="s">
        <v>503</v>
      </c>
      <c r="B4" s="21"/>
      <c r="C4" s="21"/>
      <c r="D4" s="21"/>
      <c r="E4" s="21"/>
      <c r="F4" s="21"/>
      <c r="G4" s="21"/>
    </row>
    <row r="5" spans="1:15" ht="15" x14ac:dyDescent="0.2">
      <c r="A5" s="21" t="s">
        <v>511</v>
      </c>
      <c r="B5" s="21"/>
      <c r="C5" s="21"/>
      <c r="D5" s="21"/>
      <c r="E5" s="21"/>
      <c r="F5" s="21"/>
      <c r="G5" s="21"/>
    </row>
    <row r="6" spans="1:15" x14ac:dyDescent="0.2">
      <c r="A6" s="22" t="s">
        <v>504</v>
      </c>
      <c r="B6" s="23"/>
      <c r="C6" s="23"/>
      <c r="D6" s="24"/>
      <c r="E6" s="25" t="s">
        <v>510</v>
      </c>
      <c r="F6" s="26"/>
      <c r="G6" s="26"/>
    </row>
    <row r="7" spans="1:15" x14ac:dyDescent="0.2">
      <c r="A7" s="19" t="s">
        <v>505</v>
      </c>
      <c r="B7" s="19"/>
      <c r="C7" s="19"/>
      <c r="D7" s="19"/>
      <c r="E7" s="19"/>
      <c r="F7" s="19"/>
      <c r="G7" s="19"/>
    </row>
    <row r="8" spans="1:15" ht="16.5" x14ac:dyDescent="0.25">
      <c r="A8" s="9" t="s">
        <v>0</v>
      </c>
      <c r="B8" s="9" t="s">
        <v>1</v>
      </c>
      <c r="C8" s="9" t="s">
        <v>509</v>
      </c>
      <c r="D8" s="9" t="s">
        <v>2</v>
      </c>
      <c r="E8" s="9" t="s">
        <v>3</v>
      </c>
      <c r="F8" s="9" t="s">
        <v>4</v>
      </c>
      <c r="G8" s="9" t="s">
        <v>5</v>
      </c>
    </row>
    <row r="9" spans="1:15" x14ac:dyDescent="0.2">
      <c r="A9" s="1" t="s">
        <v>6</v>
      </c>
      <c r="B9" s="1" t="s">
        <v>7</v>
      </c>
    </row>
    <row r="10" spans="1:15" ht="25.5" x14ac:dyDescent="0.2">
      <c r="A10" s="2" t="s">
        <v>8</v>
      </c>
      <c r="B10" s="2" t="s">
        <v>9</v>
      </c>
      <c r="C10" s="2" t="s">
        <v>10</v>
      </c>
      <c r="D10" s="3">
        <v>2.5</v>
      </c>
      <c r="E10" s="7">
        <v>460.1</v>
      </c>
      <c r="F10" s="6">
        <f>ROUND(D10*E10,2)</f>
        <v>1150.25</v>
      </c>
      <c r="G10" s="2" t="s">
        <v>11</v>
      </c>
    </row>
    <row r="11" spans="1:15" ht="39" thickBot="1" x14ac:dyDescent="0.25">
      <c r="A11" s="11" t="s">
        <v>12</v>
      </c>
      <c r="B11" s="11" t="s">
        <v>13</v>
      </c>
      <c r="C11" s="11" t="s">
        <v>10</v>
      </c>
      <c r="D11" s="12">
        <v>5.6</v>
      </c>
      <c r="E11" s="13">
        <v>11.55</v>
      </c>
      <c r="F11" s="14">
        <f>ROUND(D11*E11,2)</f>
        <v>64.680000000000007</v>
      </c>
      <c r="G11" s="2" t="s">
        <v>14</v>
      </c>
    </row>
    <row r="12" spans="1:15" ht="13.5" thickBot="1" x14ac:dyDescent="0.25">
      <c r="A12" s="17" t="s">
        <v>506</v>
      </c>
      <c r="B12" s="18"/>
      <c r="C12" s="18"/>
      <c r="D12" s="18"/>
      <c r="E12" s="18"/>
      <c r="F12" s="15">
        <f>SUM(F10:F11)</f>
        <v>1214.93</v>
      </c>
      <c r="G12" s="10"/>
    </row>
    <row r="13" spans="1:15" x14ac:dyDescent="0.2">
      <c r="A13" s="1" t="s">
        <v>15</v>
      </c>
      <c r="B13" s="1" t="s">
        <v>16</v>
      </c>
    </row>
    <row r="14" spans="1:15" x14ac:dyDescent="0.2">
      <c r="A14" s="2" t="s">
        <v>17</v>
      </c>
      <c r="B14" s="2" t="s">
        <v>18</v>
      </c>
      <c r="C14" s="2" t="s">
        <v>19</v>
      </c>
      <c r="D14" s="3">
        <v>0.9</v>
      </c>
      <c r="E14" s="7">
        <v>77.98</v>
      </c>
      <c r="F14" s="6">
        <f t="shared" ref="F14:F27" si="0">ROUND(D14*E14,2)</f>
        <v>70.180000000000007</v>
      </c>
      <c r="G14" s="2" t="s">
        <v>20</v>
      </c>
    </row>
    <row r="15" spans="1:15" ht="25.5" x14ac:dyDescent="0.2">
      <c r="A15" s="2" t="s">
        <v>21</v>
      </c>
      <c r="B15" s="2" t="s">
        <v>22</v>
      </c>
      <c r="C15" s="2" t="s">
        <v>10</v>
      </c>
      <c r="D15" s="3">
        <v>0.3</v>
      </c>
      <c r="E15" s="7">
        <v>26.33</v>
      </c>
      <c r="F15" s="6">
        <f t="shared" si="0"/>
        <v>7.9</v>
      </c>
      <c r="G15" s="2" t="s">
        <v>23</v>
      </c>
      <c r="K15" s="8"/>
      <c r="L15" s="8"/>
      <c r="M15" s="8"/>
      <c r="N15" s="8"/>
      <c r="O15" s="8"/>
    </row>
    <row r="16" spans="1:15" ht="25.5" x14ac:dyDescent="0.2">
      <c r="A16" s="2" t="s">
        <v>24</v>
      </c>
      <c r="B16" s="2" t="s">
        <v>25</v>
      </c>
      <c r="C16" s="2" t="s">
        <v>10</v>
      </c>
      <c r="D16" s="3">
        <v>37.56</v>
      </c>
      <c r="E16" s="7">
        <v>33.74</v>
      </c>
      <c r="F16" s="6">
        <f t="shared" si="0"/>
        <v>1267.27</v>
      </c>
      <c r="G16" s="2" t="s">
        <v>26</v>
      </c>
      <c r="K16" s="8"/>
      <c r="L16" s="8"/>
      <c r="M16" s="8"/>
      <c r="N16" s="8"/>
      <c r="O16" s="8"/>
    </row>
    <row r="17" spans="1:15" ht="51" x14ac:dyDescent="0.2">
      <c r="A17" s="2" t="s">
        <v>27</v>
      </c>
      <c r="B17" s="2" t="s">
        <v>28</v>
      </c>
      <c r="C17" s="2" t="s">
        <v>29</v>
      </c>
      <c r="D17" s="3">
        <v>34.25</v>
      </c>
      <c r="E17" s="7">
        <v>17.25</v>
      </c>
      <c r="F17" s="6">
        <f t="shared" si="0"/>
        <v>590.80999999999995</v>
      </c>
      <c r="G17" s="2" t="s">
        <v>30</v>
      </c>
      <c r="K17" s="46"/>
      <c r="L17" s="8"/>
      <c r="M17" s="8"/>
      <c r="N17" s="8"/>
      <c r="O17" s="8"/>
    </row>
    <row r="18" spans="1:15" ht="51" x14ac:dyDescent="0.2">
      <c r="A18" s="2" t="s">
        <v>31</v>
      </c>
      <c r="B18" s="2" t="s">
        <v>32</v>
      </c>
      <c r="C18" s="2" t="s">
        <v>29</v>
      </c>
      <c r="D18" s="3">
        <v>72.239999999999995</v>
      </c>
      <c r="E18" s="7">
        <v>14.09</v>
      </c>
      <c r="F18" s="6">
        <f t="shared" si="0"/>
        <v>1017.86</v>
      </c>
      <c r="G18" s="2" t="s">
        <v>33</v>
      </c>
      <c r="K18" s="47"/>
      <c r="L18" s="48"/>
      <c r="M18" s="47"/>
      <c r="N18" s="48"/>
      <c r="O18" s="47"/>
    </row>
    <row r="19" spans="1:15" ht="51" x14ac:dyDescent="0.2">
      <c r="A19" s="2" t="s">
        <v>34</v>
      </c>
      <c r="B19" s="2" t="s">
        <v>35</v>
      </c>
      <c r="C19" s="2" t="s">
        <v>29</v>
      </c>
      <c r="D19" s="3">
        <v>30.8</v>
      </c>
      <c r="E19" s="7">
        <v>11.3</v>
      </c>
      <c r="F19" s="6">
        <f t="shared" si="0"/>
        <v>348.04</v>
      </c>
      <c r="G19" s="2" t="s">
        <v>36</v>
      </c>
      <c r="K19" s="8"/>
      <c r="L19" s="8"/>
      <c r="M19" s="8"/>
      <c r="N19" s="8"/>
      <c r="O19" s="8"/>
    </row>
    <row r="20" spans="1:15" ht="51" x14ac:dyDescent="0.2">
      <c r="A20" s="2" t="s">
        <v>37</v>
      </c>
      <c r="B20" s="2" t="s">
        <v>38</v>
      </c>
      <c r="C20" s="2" t="s">
        <v>29</v>
      </c>
      <c r="D20" s="3">
        <v>92.1</v>
      </c>
      <c r="E20" s="7">
        <v>9.11</v>
      </c>
      <c r="F20" s="6">
        <f t="shared" si="0"/>
        <v>839.03</v>
      </c>
      <c r="G20" s="2" t="s">
        <v>39</v>
      </c>
      <c r="K20" s="46"/>
      <c r="L20" s="8"/>
      <c r="M20" s="46"/>
      <c r="N20" s="8"/>
      <c r="O20" s="46"/>
    </row>
    <row r="21" spans="1:15" ht="51" x14ac:dyDescent="0.2">
      <c r="A21" s="2" t="s">
        <v>40</v>
      </c>
      <c r="B21" s="2" t="s">
        <v>41</v>
      </c>
      <c r="C21" s="2" t="s">
        <v>19</v>
      </c>
      <c r="D21" s="3">
        <v>2.02</v>
      </c>
      <c r="E21" s="7">
        <v>545.23</v>
      </c>
      <c r="F21" s="6">
        <f t="shared" si="0"/>
        <v>1101.3599999999999</v>
      </c>
      <c r="G21" s="2" t="s">
        <v>42</v>
      </c>
      <c r="K21" s="8"/>
      <c r="L21" s="8"/>
      <c r="M21" s="8"/>
      <c r="N21" s="8"/>
      <c r="O21" s="8"/>
    </row>
    <row r="22" spans="1:15" ht="63.75" x14ac:dyDescent="0.2">
      <c r="A22" s="2" t="s">
        <v>43</v>
      </c>
      <c r="B22" s="2" t="s">
        <v>44</v>
      </c>
      <c r="C22" s="2" t="s">
        <v>19</v>
      </c>
      <c r="D22" s="3">
        <v>1.23</v>
      </c>
      <c r="E22" s="7">
        <v>616.54999999999995</v>
      </c>
      <c r="F22" s="6">
        <f t="shared" si="0"/>
        <v>758.36</v>
      </c>
      <c r="G22" s="2" t="s">
        <v>45</v>
      </c>
      <c r="K22" s="46"/>
      <c r="L22" s="8"/>
      <c r="M22" s="8"/>
      <c r="N22" s="8"/>
      <c r="O22" s="8"/>
    </row>
    <row r="23" spans="1:15" ht="25.5" x14ac:dyDescent="0.2">
      <c r="A23" s="2" t="s">
        <v>46</v>
      </c>
      <c r="B23" s="2" t="s">
        <v>47</v>
      </c>
      <c r="C23" s="2" t="s">
        <v>48</v>
      </c>
      <c r="D23" s="3">
        <v>4.8499999999999996</v>
      </c>
      <c r="E23" s="7">
        <v>29.8</v>
      </c>
      <c r="F23" s="6">
        <f t="shared" si="0"/>
        <v>144.53</v>
      </c>
      <c r="G23" s="2" t="s">
        <v>49</v>
      </c>
    </row>
    <row r="24" spans="1:15" ht="25.5" x14ac:dyDescent="0.2">
      <c r="A24" s="2" t="s">
        <v>50</v>
      </c>
      <c r="B24" s="2" t="s">
        <v>51</v>
      </c>
      <c r="C24" s="2" t="s">
        <v>48</v>
      </c>
      <c r="D24" s="3">
        <v>2.6</v>
      </c>
      <c r="E24" s="7">
        <v>37.93</v>
      </c>
      <c r="F24" s="6">
        <f t="shared" si="0"/>
        <v>98.62</v>
      </c>
      <c r="G24" s="2" t="s">
        <v>52</v>
      </c>
    </row>
    <row r="25" spans="1:15" ht="25.5" x14ac:dyDescent="0.2">
      <c r="A25" s="2" t="s">
        <v>53</v>
      </c>
      <c r="B25" s="2" t="s">
        <v>54</v>
      </c>
      <c r="C25" s="2" t="s">
        <v>48</v>
      </c>
      <c r="D25" s="3">
        <v>4.5999999999999996</v>
      </c>
      <c r="E25" s="7">
        <v>22.71</v>
      </c>
      <c r="F25" s="6">
        <f t="shared" si="0"/>
        <v>104.47</v>
      </c>
      <c r="G25" s="2" t="s">
        <v>55</v>
      </c>
    </row>
    <row r="26" spans="1:15" x14ac:dyDescent="0.2">
      <c r="A26" s="2" t="s">
        <v>56</v>
      </c>
      <c r="B26" s="2" t="s">
        <v>57</v>
      </c>
      <c r="C26" s="2" t="s">
        <v>10</v>
      </c>
      <c r="D26" s="3">
        <v>2.2000000000000002</v>
      </c>
      <c r="E26" s="7">
        <v>14.61</v>
      </c>
      <c r="F26" s="6">
        <f t="shared" si="0"/>
        <v>32.14</v>
      </c>
      <c r="G26" s="2" t="s">
        <v>58</v>
      </c>
    </row>
    <row r="27" spans="1:15" ht="26.25" thickBot="1" x14ac:dyDescent="0.25">
      <c r="A27" s="2" t="s">
        <v>59</v>
      </c>
      <c r="B27" s="2" t="s">
        <v>60</v>
      </c>
      <c r="C27" s="2" t="s">
        <v>19</v>
      </c>
      <c r="D27" s="3">
        <v>1.8</v>
      </c>
      <c r="E27" s="7">
        <v>59.14</v>
      </c>
      <c r="F27" s="6">
        <f t="shared" si="0"/>
        <v>106.45</v>
      </c>
      <c r="G27" s="2" t="s">
        <v>61</v>
      </c>
    </row>
    <row r="28" spans="1:15" ht="13.5" thickBot="1" x14ac:dyDescent="0.25">
      <c r="A28" s="17" t="s">
        <v>513</v>
      </c>
      <c r="B28" s="18"/>
      <c r="C28" s="18"/>
      <c r="D28" s="18"/>
      <c r="E28" s="18"/>
      <c r="F28" s="15">
        <f>SUM(F14:F27)</f>
        <v>6487.0199999999995</v>
      </c>
      <c r="G28" s="10"/>
    </row>
    <row r="29" spans="1:15" x14ac:dyDescent="0.2">
      <c r="A29" s="1" t="s">
        <v>62</v>
      </c>
      <c r="B29" s="1" t="s">
        <v>63</v>
      </c>
    </row>
    <row r="30" spans="1:15" ht="26.25" thickBot="1" x14ac:dyDescent="0.25">
      <c r="A30" s="2" t="s">
        <v>64</v>
      </c>
      <c r="B30" s="2" t="s">
        <v>65</v>
      </c>
      <c r="C30" s="2" t="s">
        <v>10</v>
      </c>
      <c r="D30" s="3">
        <v>11.02</v>
      </c>
      <c r="E30" s="7">
        <v>11.04</v>
      </c>
      <c r="F30" s="6">
        <f>ROUND(D30*E30,2)</f>
        <v>121.66</v>
      </c>
      <c r="G30" s="2" t="s">
        <v>66</v>
      </c>
    </row>
    <row r="31" spans="1:15" ht="13.5" thickBot="1" x14ac:dyDescent="0.25">
      <c r="A31" s="17" t="s">
        <v>514</v>
      </c>
      <c r="B31" s="18"/>
      <c r="C31" s="18"/>
      <c r="D31" s="18"/>
      <c r="E31" s="18"/>
      <c r="F31" s="15">
        <f>SUM(F30)</f>
        <v>121.66</v>
      </c>
      <c r="G31" s="10"/>
    </row>
    <row r="32" spans="1:15" x14ac:dyDescent="0.2">
      <c r="A32" s="1" t="s">
        <v>67</v>
      </c>
      <c r="B32" s="1" t="s">
        <v>68</v>
      </c>
    </row>
    <row r="33" spans="1:16" ht="25.5" x14ac:dyDescent="0.2">
      <c r="A33" s="2" t="s">
        <v>69</v>
      </c>
      <c r="B33" s="2" t="s">
        <v>70</v>
      </c>
      <c r="C33" s="2" t="s">
        <v>19</v>
      </c>
      <c r="D33" s="3">
        <v>1.7</v>
      </c>
      <c r="E33" s="7">
        <v>68.989999999999995</v>
      </c>
      <c r="F33" s="6">
        <f t="shared" ref="F33:F38" si="1">ROUND(D33*E33,2)</f>
        <v>117.28</v>
      </c>
      <c r="G33" s="2" t="s">
        <v>71</v>
      </c>
    </row>
    <row r="34" spans="1:16" ht="25.5" x14ac:dyDescent="0.2">
      <c r="A34" s="2" t="s">
        <v>72</v>
      </c>
      <c r="B34" s="2" t="s">
        <v>22</v>
      </c>
      <c r="C34" s="2" t="s">
        <v>10</v>
      </c>
      <c r="D34" s="3">
        <v>5.6</v>
      </c>
      <c r="E34" s="7">
        <v>26.33</v>
      </c>
      <c r="F34" s="6">
        <f t="shared" si="1"/>
        <v>147.44999999999999</v>
      </c>
      <c r="G34" s="2" t="s">
        <v>23</v>
      </c>
    </row>
    <row r="35" spans="1:16" ht="25.5" x14ac:dyDescent="0.2">
      <c r="A35" s="2" t="s">
        <v>73</v>
      </c>
      <c r="B35" s="2" t="s">
        <v>74</v>
      </c>
      <c r="C35" s="2" t="s">
        <v>19</v>
      </c>
      <c r="D35" s="3">
        <v>1.1200000000000001</v>
      </c>
      <c r="E35" s="7">
        <v>545.23</v>
      </c>
      <c r="F35" s="6">
        <f t="shared" si="1"/>
        <v>610.66</v>
      </c>
      <c r="G35" s="2" t="s">
        <v>42</v>
      </c>
      <c r="I35" s="8"/>
      <c r="J35" s="8"/>
      <c r="K35" s="8"/>
      <c r="L35" s="8"/>
      <c r="M35" s="8"/>
      <c r="N35" s="8"/>
      <c r="O35" s="8"/>
      <c r="P35" s="8"/>
    </row>
    <row r="36" spans="1:16" ht="38.25" x14ac:dyDescent="0.2">
      <c r="A36" s="2" t="s">
        <v>75</v>
      </c>
      <c r="B36" s="2" t="s">
        <v>76</v>
      </c>
      <c r="C36" s="2" t="s">
        <v>10</v>
      </c>
      <c r="D36" s="3">
        <v>5.6</v>
      </c>
      <c r="E36" s="7">
        <v>30.66</v>
      </c>
      <c r="F36" s="6">
        <f t="shared" si="1"/>
        <v>171.7</v>
      </c>
      <c r="G36" s="2" t="s">
        <v>77</v>
      </c>
      <c r="I36" s="46"/>
      <c r="J36" s="8"/>
      <c r="K36" s="8"/>
      <c r="L36" s="8"/>
      <c r="M36" s="8"/>
      <c r="N36" s="8"/>
      <c r="O36" s="8"/>
      <c r="P36" s="8"/>
    </row>
    <row r="37" spans="1:16" ht="38.25" x14ac:dyDescent="0.2">
      <c r="A37" s="2" t="s">
        <v>78</v>
      </c>
      <c r="B37" s="2" t="s">
        <v>79</v>
      </c>
      <c r="C37" s="2" t="s">
        <v>10</v>
      </c>
      <c r="D37" s="3">
        <v>5.6</v>
      </c>
      <c r="E37" s="7">
        <v>38.549999999999997</v>
      </c>
      <c r="F37" s="6">
        <f t="shared" si="1"/>
        <v>215.88</v>
      </c>
      <c r="G37" s="2" t="s">
        <v>80</v>
      </c>
      <c r="I37" s="47"/>
      <c r="J37" s="48"/>
      <c r="K37" s="47"/>
      <c r="L37" s="48"/>
      <c r="M37" s="47"/>
      <c r="N37" s="48"/>
      <c r="O37" s="47"/>
      <c r="P37" s="8"/>
    </row>
    <row r="38" spans="1:16" ht="26.25" thickBot="1" x14ac:dyDescent="0.25">
      <c r="A38" s="2" t="s">
        <v>81</v>
      </c>
      <c r="B38" s="2" t="s">
        <v>82</v>
      </c>
      <c r="C38" s="2" t="s">
        <v>48</v>
      </c>
      <c r="D38" s="3">
        <v>11.2</v>
      </c>
      <c r="E38" s="7">
        <v>5.29</v>
      </c>
      <c r="F38" s="6">
        <f t="shared" si="1"/>
        <v>59.25</v>
      </c>
      <c r="G38" s="2" t="s">
        <v>83</v>
      </c>
      <c r="I38" s="8"/>
      <c r="J38" s="8"/>
      <c r="K38" s="8"/>
      <c r="L38" s="8"/>
      <c r="M38" s="8"/>
      <c r="N38" s="8"/>
      <c r="O38" s="8"/>
      <c r="P38" s="8"/>
    </row>
    <row r="39" spans="1:16" ht="13.5" thickBot="1" x14ac:dyDescent="0.25">
      <c r="A39" s="17" t="s">
        <v>515</v>
      </c>
      <c r="B39" s="18"/>
      <c r="C39" s="18"/>
      <c r="D39" s="18"/>
      <c r="E39" s="18"/>
      <c r="F39" s="15">
        <f>SUM(F33:F38)</f>
        <v>1322.2199999999998</v>
      </c>
      <c r="G39" s="10"/>
      <c r="I39" s="46"/>
      <c r="J39" s="8"/>
      <c r="K39" s="46"/>
      <c r="L39" s="8"/>
      <c r="M39" s="46"/>
      <c r="N39" s="8"/>
      <c r="O39" s="46"/>
      <c r="P39" s="8"/>
    </row>
    <row r="40" spans="1:16" x14ac:dyDescent="0.2">
      <c r="A40" s="1" t="s">
        <v>84</v>
      </c>
      <c r="B40" s="1" t="s">
        <v>85</v>
      </c>
      <c r="I40" s="8"/>
      <c r="J40" s="8"/>
      <c r="K40" s="8"/>
      <c r="L40" s="8"/>
      <c r="M40" s="8"/>
      <c r="N40" s="8"/>
      <c r="O40" s="46"/>
      <c r="P40" s="8"/>
    </row>
    <row r="41" spans="1:16" ht="63.75" x14ac:dyDescent="0.2">
      <c r="A41" s="2" t="s">
        <v>86</v>
      </c>
      <c r="B41" s="2" t="s">
        <v>87</v>
      </c>
      <c r="C41" s="2" t="s">
        <v>10</v>
      </c>
      <c r="D41" s="3">
        <v>14.78</v>
      </c>
      <c r="E41" s="7">
        <v>66.459999999999994</v>
      </c>
      <c r="F41" s="6">
        <f>ROUND(D41*E41,2)</f>
        <v>982.28</v>
      </c>
      <c r="G41" s="2" t="s">
        <v>88</v>
      </c>
    </row>
    <row r="42" spans="1:16" ht="63.75" x14ac:dyDescent="0.2">
      <c r="A42" s="2" t="s">
        <v>89</v>
      </c>
      <c r="B42" s="2" t="s">
        <v>90</v>
      </c>
      <c r="C42" s="2" t="s">
        <v>10</v>
      </c>
      <c r="D42" s="3">
        <v>28.15</v>
      </c>
      <c r="E42" s="7">
        <v>78.290000000000006</v>
      </c>
      <c r="F42" s="6">
        <f>ROUND(D42*E42,2)</f>
        <v>2203.86</v>
      </c>
      <c r="G42" s="2" t="s">
        <v>91</v>
      </c>
      <c r="I42" s="46"/>
      <c r="J42" s="8"/>
      <c r="K42" s="8"/>
    </row>
    <row r="43" spans="1:16" ht="38.25" x14ac:dyDescent="0.2">
      <c r="A43" s="2" t="s">
        <v>92</v>
      </c>
      <c r="B43" s="2" t="s">
        <v>93</v>
      </c>
      <c r="C43" s="2" t="s">
        <v>29</v>
      </c>
      <c r="D43" s="3">
        <v>5.76</v>
      </c>
      <c r="E43" s="7">
        <v>10.24</v>
      </c>
      <c r="F43" s="6">
        <f>ROUND(D43*E43,2)</f>
        <v>58.98</v>
      </c>
      <c r="G43" s="2" t="s">
        <v>94</v>
      </c>
      <c r="I43" s="47"/>
      <c r="J43" s="48"/>
      <c r="K43" s="47"/>
    </row>
    <row r="44" spans="1:16" ht="26.25" thickBot="1" x14ac:dyDescent="0.25">
      <c r="A44" s="2" t="s">
        <v>95</v>
      </c>
      <c r="B44" s="2" t="s">
        <v>96</v>
      </c>
      <c r="C44" s="2" t="s">
        <v>19</v>
      </c>
      <c r="D44" s="3">
        <v>3.62</v>
      </c>
      <c r="E44" s="7">
        <v>111.56</v>
      </c>
      <c r="F44" s="6">
        <f>ROUND(D44*E44,2)</f>
        <v>403.85</v>
      </c>
      <c r="G44" s="2" t="s">
        <v>97</v>
      </c>
      <c r="I44" s="8"/>
      <c r="J44" s="8"/>
      <c r="K44" s="8"/>
    </row>
    <row r="45" spans="1:16" ht="13.5" thickBot="1" x14ac:dyDescent="0.25">
      <c r="A45" s="17" t="s">
        <v>516</v>
      </c>
      <c r="B45" s="18"/>
      <c r="C45" s="18"/>
      <c r="D45" s="18"/>
      <c r="E45" s="18"/>
      <c r="F45" s="15">
        <f>SUM(F41:F44)</f>
        <v>3648.9700000000003</v>
      </c>
      <c r="G45" s="10"/>
      <c r="I45" s="46"/>
      <c r="J45" s="8"/>
      <c r="K45" s="46"/>
    </row>
    <row r="46" spans="1:16" x14ac:dyDescent="0.2">
      <c r="A46" s="1" t="s">
        <v>98</v>
      </c>
      <c r="B46" s="1" t="s">
        <v>99</v>
      </c>
      <c r="K46" s="46"/>
    </row>
    <row r="47" spans="1:16" ht="51" x14ac:dyDescent="0.2">
      <c r="A47" s="2" t="s">
        <v>100</v>
      </c>
      <c r="B47" s="2" t="s">
        <v>101</v>
      </c>
      <c r="C47" s="2" t="s">
        <v>10</v>
      </c>
      <c r="D47" s="3">
        <v>61.76</v>
      </c>
      <c r="E47" s="7">
        <v>3.86</v>
      </c>
      <c r="F47" s="6">
        <f>ROUND(D47*E47,2)</f>
        <v>238.39</v>
      </c>
      <c r="G47" s="2" t="s">
        <v>102</v>
      </c>
    </row>
    <row r="48" spans="1:16" ht="51" x14ac:dyDescent="0.2">
      <c r="A48" s="2" t="s">
        <v>103</v>
      </c>
      <c r="B48" s="2" t="s">
        <v>104</v>
      </c>
      <c r="C48" s="2" t="s">
        <v>10</v>
      </c>
      <c r="D48" s="3">
        <v>19.3</v>
      </c>
      <c r="E48" s="7">
        <v>8.4499999999999993</v>
      </c>
      <c r="F48" s="6">
        <f>ROUND(D48*E48,2)</f>
        <v>163.09</v>
      </c>
      <c r="G48" s="2" t="s">
        <v>105</v>
      </c>
    </row>
    <row r="49" spans="1:12" ht="63.75" x14ac:dyDescent="0.2">
      <c r="A49" s="2" t="s">
        <v>106</v>
      </c>
      <c r="B49" s="2" t="s">
        <v>107</v>
      </c>
      <c r="C49" s="2" t="s">
        <v>10</v>
      </c>
      <c r="D49" s="3">
        <v>84.42</v>
      </c>
      <c r="E49" s="7">
        <v>26.69</v>
      </c>
      <c r="F49" s="6">
        <f>ROUND(D49*E49,2)</f>
        <v>2253.17</v>
      </c>
      <c r="G49" s="2" t="s">
        <v>108</v>
      </c>
      <c r="I49" s="46"/>
      <c r="J49" s="8"/>
      <c r="K49" s="8"/>
      <c r="L49" s="8"/>
    </row>
    <row r="50" spans="1:12" ht="51" x14ac:dyDescent="0.2">
      <c r="A50" s="2" t="s">
        <v>109</v>
      </c>
      <c r="B50" s="2" t="s">
        <v>110</v>
      </c>
      <c r="C50" s="2" t="s">
        <v>10</v>
      </c>
      <c r="D50" s="3">
        <v>8.25</v>
      </c>
      <c r="E50" s="7">
        <v>58.78</v>
      </c>
      <c r="F50" s="6">
        <f>ROUND(D50*E50,2)</f>
        <v>484.94</v>
      </c>
      <c r="G50" s="2" t="s">
        <v>111</v>
      </c>
      <c r="I50" s="47"/>
      <c r="J50" s="48"/>
      <c r="K50" s="47"/>
      <c r="L50" s="8"/>
    </row>
    <row r="51" spans="1:12" ht="39" thickBot="1" x14ac:dyDescent="0.25">
      <c r="A51" s="2" t="s">
        <v>112</v>
      </c>
      <c r="B51" s="2" t="s">
        <v>113</v>
      </c>
      <c r="C51" s="2" t="s">
        <v>10</v>
      </c>
      <c r="D51" s="3">
        <v>76.17</v>
      </c>
      <c r="E51" s="7">
        <v>27.4</v>
      </c>
      <c r="F51" s="6">
        <f>ROUND(D51*E51,2)</f>
        <v>2087.06</v>
      </c>
      <c r="G51" s="2" t="s">
        <v>114</v>
      </c>
      <c r="I51" s="8"/>
      <c r="J51" s="8"/>
      <c r="K51" s="8"/>
      <c r="L51" s="8"/>
    </row>
    <row r="52" spans="1:12" ht="13.5" thickBot="1" x14ac:dyDescent="0.25">
      <c r="A52" s="17" t="s">
        <v>517</v>
      </c>
      <c r="B52" s="18"/>
      <c r="C52" s="18"/>
      <c r="D52" s="18"/>
      <c r="E52" s="18"/>
      <c r="F52" s="15">
        <f>SUM(F47:F51)</f>
        <v>5226.6499999999996</v>
      </c>
      <c r="G52" s="10"/>
      <c r="I52" s="46"/>
      <c r="J52" s="8"/>
      <c r="K52" s="46"/>
      <c r="L52" s="8"/>
    </row>
    <row r="53" spans="1:12" x14ac:dyDescent="0.2">
      <c r="A53" s="1" t="s">
        <v>115</v>
      </c>
      <c r="B53" s="1" t="s">
        <v>116</v>
      </c>
      <c r="K53" s="46"/>
    </row>
    <row r="54" spans="1:12" ht="51" x14ac:dyDescent="0.2">
      <c r="A54" s="2" t="s">
        <v>117</v>
      </c>
      <c r="B54" s="2" t="s">
        <v>118</v>
      </c>
      <c r="C54" s="2" t="s">
        <v>119</v>
      </c>
      <c r="D54" s="3">
        <v>2</v>
      </c>
      <c r="E54" s="7">
        <v>1110.3800000000001</v>
      </c>
      <c r="F54" s="6">
        <f t="shared" ref="F54:F62" si="2">ROUND(D54*E54,2)</f>
        <v>2220.7600000000002</v>
      </c>
      <c r="G54" s="2" t="s">
        <v>120</v>
      </c>
    </row>
    <row r="55" spans="1:12" ht="51" x14ac:dyDescent="0.2">
      <c r="A55" s="2" t="s">
        <v>121</v>
      </c>
      <c r="B55" s="2" t="s">
        <v>122</v>
      </c>
      <c r="C55" s="2" t="s">
        <v>10</v>
      </c>
      <c r="D55" s="3">
        <v>10.56</v>
      </c>
      <c r="E55" s="7">
        <v>65.13</v>
      </c>
      <c r="F55" s="6">
        <f t="shared" si="2"/>
        <v>687.77</v>
      </c>
      <c r="G55" s="2" t="s">
        <v>123</v>
      </c>
    </row>
    <row r="56" spans="1:12" ht="38.25" x14ac:dyDescent="0.2">
      <c r="A56" s="2" t="s">
        <v>124</v>
      </c>
      <c r="B56" s="2" t="s">
        <v>125</v>
      </c>
      <c r="C56" s="2" t="s">
        <v>10</v>
      </c>
      <c r="D56" s="3">
        <v>10.56</v>
      </c>
      <c r="E56" s="7">
        <v>67.64</v>
      </c>
      <c r="F56" s="6">
        <f t="shared" si="2"/>
        <v>714.28</v>
      </c>
      <c r="G56" s="2" t="s">
        <v>126</v>
      </c>
    </row>
    <row r="57" spans="1:12" ht="51" x14ac:dyDescent="0.2">
      <c r="A57" s="2" t="s">
        <v>127</v>
      </c>
      <c r="B57" s="2" t="s">
        <v>128</v>
      </c>
      <c r="C57" s="2" t="s">
        <v>48</v>
      </c>
      <c r="D57" s="3">
        <v>2.2000000000000002</v>
      </c>
      <c r="E57" s="7">
        <v>28.43</v>
      </c>
      <c r="F57" s="6">
        <f t="shared" si="2"/>
        <v>62.55</v>
      </c>
      <c r="G57" s="2" t="s">
        <v>129</v>
      </c>
    </row>
    <row r="58" spans="1:12" ht="38.25" x14ac:dyDescent="0.2">
      <c r="A58" s="2" t="s">
        <v>130</v>
      </c>
      <c r="B58" s="2" t="s">
        <v>131</v>
      </c>
      <c r="C58" s="2" t="s">
        <v>48</v>
      </c>
      <c r="D58" s="3">
        <v>4.9000000000000004</v>
      </c>
      <c r="E58" s="7">
        <v>15.84</v>
      </c>
      <c r="F58" s="6">
        <f t="shared" si="2"/>
        <v>77.62</v>
      </c>
      <c r="G58" s="2" t="s">
        <v>132</v>
      </c>
    </row>
    <row r="59" spans="1:12" x14ac:dyDescent="0.2">
      <c r="A59" s="2" t="s">
        <v>133</v>
      </c>
      <c r="B59" s="2" t="s">
        <v>134</v>
      </c>
      <c r="C59" s="2" t="s">
        <v>48</v>
      </c>
      <c r="D59" s="3">
        <v>2.2000000000000002</v>
      </c>
      <c r="E59" s="7">
        <v>3.94</v>
      </c>
      <c r="F59" s="6">
        <f t="shared" si="2"/>
        <v>8.67</v>
      </c>
      <c r="G59" s="2" t="s">
        <v>135</v>
      </c>
    </row>
    <row r="60" spans="1:12" ht="38.25" x14ac:dyDescent="0.2">
      <c r="A60" s="2" t="s">
        <v>136</v>
      </c>
      <c r="B60" s="2" t="s">
        <v>137</v>
      </c>
      <c r="C60" s="2" t="s">
        <v>48</v>
      </c>
      <c r="D60" s="3">
        <v>3.1</v>
      </c>
      <c r="E60" s="7">
        <v>56.95</v>
      </c>
      <c r="F60" s="6">
        <f t="shared" si="2"/>
        <v>176.55</v>
      </c>
      <c r="G60" s="2" t="s">
        <v>138</v>
      </c>
    </row>
    <row r="61" spans="1:12" ht="25.5" x14ac:dyDescent="0.2">
      <c r="A61" s="2" t="s">
        <v>139</v>
      </c>
      <c r="B61" s="2" t="s">
        <v>140</v>
      </c>
      <c r="C61" s="2" t="s">
        <v>48</v>
      </c>
      <c r="D61" s="3">
        <v>4.9000000000000004</v>
      </c>
      <c r="E61" s="7">
        <v>30.38</v>
      </c>
      <c r="F61" s="6">
        <f t="shared" si="2"/>
        <v>148.86000000000001</v>
      </c>
      <c r="G61" s="2" t="s">
        <v>141</v>
      </c>
    </row>
    <row r="62" spans="1:12" ht="39" thickBot="1" x14ac:dyDescent="0.25">
      <c r="A62" s="2" t="s">
        <v>142</v>
      </c>
      <c r="B62" s="2" t="s">
        <v>143</v>
      </c>
      <c r="C62" s="2" t="s">
        <v>48</v>
      </c>
      <c r="D62" s="3">
        <v>2.2000000000000002</v>
      </c>
      <c r="E62" s="7">
        <v>58.54</v>
      </c>
      <c r="F62" s="6">
        <f t="shared" si="2"/>
        <v>128.79</v>
      </c>
      <c r="G62" s="2" t="s">
        <v>144</v>
      </c>
    </row>
    <row r="63" spans="1:12" ht="13.5" thickBot="1" x14ac:dyDescent="0.25">
      <c r="A63" s="17" t="s">
        <v>518</v>
      </c>
      <c r="B63" s="18"/>
      <c r="C63" s="18"/>
      <c r="D63" s="18"/>
      <c r="E63" s="18"/>
      <c r="F63" s="15">
        <f>SUM(F54:F62)</f>
        <v>4225.8500000000004</v>
      </c>
      <c r="G63" s="10"/>
    </row>
    <row r="64" spans="1:12" x14ac:dyDescent="0.2">
      <c r="A64" s="1" t="s">
        <v>145</v>
      </c>
      <c r="B64" s="1" t="s">
        <v>146</v>
      </c>
    </row>
    <row r="65" spans="1:13" ht="38.25" x14ac:dyDescent="0.2">
      <c r="A65" s="2" t="s">
        <v>147</v>
      </c>
      <c r="B65" s="2" t="s">
        <v>148</v>
      </c>
      <c r="C65" s="2" t="s">
        <v>10</v>
      </c>
      <c r="D65" s="3">
        <v>3.83</v>
      </c>
      <c r="E65" s="7">
        <v>148.55000000000001</v>
      </c>
      <c r="F65" s="6">
        <f>ROUND(D65*E65,2)</f>
        <v>568.95000000000005</v>
      </c>
      <c r="G65" s="2" t="s">
        <v>149</v>
      </c>
      <c r="I65" s="8"/>
      <c r="J65" s="8"/>
      <c r="K65" s="8"/>
      <c r="L65" s="8"/>
      <c r="M65" s="8"/>
    </row>
    <row r="66" spans="1:13" ht="25.5" x14ac:dyDescent="0.2">
      <c r="A66" s="2" t="s">
        <v>150</v>
      </c>
      <c r="B66" s="2" t="s">
        <v>151</v>
      </c>
      <c r="C66" s="2" t="s">
        <v>10</v>
      </c>
      <c r="D66" s="3">
        <v>4.76</v>
      </c>
      <c r="E66" s="7">
        <v>13.69</v>
      </c>
      <c r="F66" s="6">
        <f>ROUND(D66*E66,2)</f>
        <v>65.16</v>
      </c>
      <c r="G66" s="2" t="s">
        <v>152</v>
      </c>
      <c r="I66" s="46"/>
      <c r="J66" s="8"/>
      <c r="K66" s="8"/>
      <c r="L66" s="8"/>
      <c r="M66" s="8"/>
    </row>
    <row r="67" spans="1:13" ht="26.25" thickBot="1" x14ac:dyDescent="0.25">
      <c r="A67" s="2" t="s">
        <v>153</v>
      </c>
      <c r="B67" s="2" t="s">
        <v>154</v>
      </c>
      <c r="C67" s="2" t="s">
        <v>10</v>
      </c>
      <c r="D67" s="3">
        <v>5.6</v>
      </c>
      <c r="E67" s="7">
        <v>37.729999999999997</v>
      </c>
      <c r="F67" s="6">
        <f>ROUND(D67*E67,2)</f>
        <v>211.29</v>
      </c>
      <c r="G67" s="2" t="s">
        <v>155</v>
      </c>
      <c r="I67" s="47"/>
      <c r="J67" s="48"/>
      <c r="K67" s="47"/>
      <c r="L67" s="48"/>
      <c r="M67" s="47"/>
    </row>
    <row r="68" spans="1:13" ht="13.5" thickBot="1" x14ac:dyDescent="0.25">
      <c r="A68" s="17" t="s">
        <v>519</v>
      </c>
      <c r="B68" s="18"/>
      <c r="C68" s="18"/>
      <c r="D68" s="18"/>
      <c r="E68" s="18"/>
      <c r="F68" s="15">
        <f>SUM(F65:F67)</f>
        <v>845.4</v>
      </c>
      <c r="G68" s="10"/>
      <c r="I68" s="8"/>
      <c r="J68" s="8"/>
      <c r="K68" s="8"/>
      <c r="L68" s="8"/>
      <c r="M68" s="8"/>
    </row>
    <row r="69" spans="1:13" x14ac:dyDescent="0.2">
      <c r="A69" s="1" t="s">
        <v>156</v>
      </c>
      <c r="B69" s="1" t="s">
        <v>157</v>
      </c>
      <c r="I69" s="46"/>
      <c r="J69" s="8"/>
      <c r="K69" s="8"/>
      <c r="L69" s="8"/>
      <c r="M69" s="46"/>
    </row>
    <row r="70" spans="1:13" ht="38.25" x14ac:dyDescent="0.2">
      <c r="A70" s="2" t="s">
        <v>158</v>
      </c>
      <c r="B70" s="2" t="s">
        <v>159</v>
      </c>
      <c r="C70" s="2" t="s">
        <v>119</v>
      </c>
      <c r="D70" s="3">
        <v>1</v>
      </c>
      <c r="E70" s="7">
        <v>100.81</v>
      </c>
      <c r="F70" s="6">
        <f t="shared" ref="F70:F87" si="3">ROUND(D70*E70,2)</f>
        <v>100.81</v>
      </c>
      <c r="G70" s="2" t="s">
        <v>160</v>
      </c>
      <c r="I70" s="8"/>
      <c r="J70" s="8"/>
      <c r="K70" s="8"/>
      <c r="L70" s="8"/>
      <c r="M70" s="8"/>
    </row>
    <row r="71" spans="1:13" ht="38.25" x14ac:dyDescent="0.2">
      <c r="A71" s="2" t="s">
        <v>161</v>
      </c>
      <c r="B71" s="2" t="s">
        <v>162</v>
      </c>
      <c r="C71" s="2" t="s">
        <v>119</v>
      </c>
      <c r="D71" s="3">
        <v>1</v>
      </c>
      <c r="E71" s="7">
        <v>28.41</v>
      </c>
      <c r="F71" s="6">
        <f t="shared" si="3"/>
        <v>28.41</v>
      </c>
      <c r="G71" s="2" t="s">
        <v>163</v>
      </c>
    </row>
    <row r="72" spans="1:13" ht="38.25" x14ac:dyDescent="0.2">
      <c r="A72" s="2" t="s">
        <v>164</v>
      </c>
      <c r="B72" s="2" t="s">
        <v>165</v>
      </c>
      <c r="C72" s="2" t="s">
        <v>119</v>
      </c>
      <c r="D72" s="3">
        <v>13</v>
      </c>
      <c r="E72" s="7">
        <v>34.01</v>
      </c>
      <c r="F72" s="6">
        <f t="shared" si="3"/>
        <v>442.13</v>
      </c>
      <c r="G72" s="2" t="s">
        <v>166</v>
      </c>
    </row>
    <row r="73" spans="1:13" ht="38.25" x14ac:dyDescent="0.2">
      <c r="A73" s="2" t="s">
        <v>167</v>
      </c>
      <c r="B73" s="2" t="s">
        <v>168</v>
      </c>
      <c r="C73" s="2" t="s">
        <v>119</v>
      </c>
      <c r="D73" s="3">
        <v>21</v>
      </c>
      <c r="E73" s="7">
        <v>29.99</v>
      </c>
      <c r="F73" s="6">
        <f t="shared" si="3"/>
        <v>629.79</v>
      </c>
      <c r="G73" s="2" t="s">
        <v>169</v>
      </c>
    </row>
    <row r="74" spans="1:13" ht="25.5" x14ac:dyDescent="0.2">
      <c r="A74" s="2" t="s">
        <v>170</v>
      </c>
      <c r="B74" s="2" t="s">
        <v>171</v>
      </c>
      <c r="C74" s="2" t="s">
        <v>48</v>
      </c>
      <c r="D74" s="3">
        <v>92.95</v>
      </c>
      <c r="E74" s="7">
        <v>7.5</v>
      </c>
      <c r="F74" s="6">
        <f t="shared" si="3"/>
        <v>697.13</v>
      </c>
      <c r="G74" s="2" t="s">
        <v>172</v>
      </c>
    </row>
    <row r="75" spans="1:13" ht="38.25" x14ac:dyDescent="0.2">
      <c r="A75" s="2" t="s">
        <v>173</v>
      </c>
      <c r="B75" s="2" t="s">
        <v>174</v>
      </c>
      <c r="C75" s="2" t="s">
        <v>48</v>
      </c>
      <c r="D75" s="3">
        <v>44.5</v>
      </c>
      <c r="E75" s="7">
        <v>10.5</v>
      </c>
      <c r="F75" s="6">
        <f t="shared" si="3"/>
        <v>467.25</v>
      </c>
      <c r="G75" s="2" t="s">
        <v>175</v>
      </c>
    </row>
    <row r="76" spans="1:13" ht="38.25" x14ac:dyDescent="0.2">
      <c r="A76" s="2" t="s">
        <v>176</v>
      </c>
      <c r="B76" s="2" t="s">
        <v>177</v>
      </c>
      <c r="C76" s="2" t="s">
        <v>48</v>
      </c>
      <c r="D76" s="3">
        <v>6.31</v>
      </c>
      <c r="E76" s="7">
        <v>8.11</v>
      </c>
      <c r="F76" s="6">
        <f t="shared" si="3"/>
        <v>51.17</v>
      </c>
      <c r="G76" s="2" t="s">
        <v>178</v>
      </c>
    </row>
    <row r="77" spans="1:13" ht="38.25" x14ac:dyDescent="0.2">
      <c r="A77" s="2" t="s">
        <v>179</v>
      </c>
      <c r="B77" s="2" t="s">
        <v>180</v>
      </c>
      <c r="C77" s="2" t="s">
        <v>48</v>
      </c>
      <c r="D77" s="3">
        <v>14.41</v>
      </c>
      <c r="E77" s="7">
        <v>7.15</v>
      </c>
      <c r="F77" s="6">
        <f t="shared" si="3"/>
        <v>103.03</v>
      </c>
      <c r="G77" s="2" t="s">
        <v>181</v>
      </c>
    </row>
    <row r="78" spans="1:13" ht="38.25" x14ac:dyDescent="0.2">
      <c r="A78" s="2" t="s">
        <v>182</v>
      </c>
      <c r="B78" s="2" t="s">
        <v>183</v>
      </c>
      <c r="C78" s="2" t="s">
        <v>48</v>
      </c>
      <c r="D78" s="3">
        <v>5.25</v>
      </c>
      <c r="E78" s="7">
        <v>9.58</v>
      </c>
      <c r="F78" s="6">
        <f t="shared" si="3"/>
        <v>50.3</v>
      </c>
      <c r="G78" s="2" t="s">
        <v>184</v>
      </c>
    </row>
    <row r="79" spans="1:13" ht="38.25" x14ac:dyDescent="0.2">
      <c r="A79" s="2" t="s">
        <v>185</v>
      </c>
      <c r="B79" s="2" t="s">
        <v>186</v>
      </c>
      <c r="C79" s="2" t="s">
        <v>48</v>
      </c>
      <c r="D79" s="3">
        <v>80.22</v>
      </c>
      <c r="E79" s="7">
        <v>8.6300000000000008</v>
      </c>
      <c r="F79" s="6">
        <f t="shared" si="3"/>
        <v>692.3</v>
      </c>
      <c r="G79" s="2" t="s">
        <v>187</v>
      </c>
    </row>
    <row r="80" spans="1:13" ht="38.25" x14ac:dyDescent="0.2">
      <c r="A80" s="2" t="s">
        <v>188</v>
      </c>
      <c r="B80" s="2" t="s">
        <v>189</v>
      </c>
      <c r="C80" s="2" t="s">
        <v>48</v>
      </c>
      <c r="D80" s="3">
        <v>52</v>
      </c>
      <c r="E80" s="7">
        <v>2.21</v>
      </c>
      <c r="F80" s="6">
        <f t="shared" si="3"/>
        <v>114.92</v>
      </c>
      <c r="G80" s="2" t="s">
        <v>190</v>
      </c>
    </row>
    <row r="81" spans="1:16" ht="38.25" x14ac:dyDescent="0.2">
      <c r="A81" s="2" t="s">
        <v>191</v>
      </c>
      <c r="B81" s="2" t="s">
        <v>192</v>
      </c>
      <c r="C81" s="2" t="s">
        <v>48</v>
      </c>
      <c r="D81" s="3">
        <v>690</v>
      </c>
      <c r="E81" s="7">
        <v>3.91</v>
      </c>
      <c r="F81" s="6">
        <f t="shared" si="3"/>
        <v>2697.9</v>
      </c>
      <c r="G81" s="2" t="s">
        <v>193</v>
      </c>
    </row>
    <row r="82" spans="1:16" ht="38.25" x14ac:dyDescent="0.2">
      <c r="A82" s="2" t="s">
        <v>194</v>
      </c>
      <c r="B82" s="2" t="s">
        <v>195</v>
      </c>
      <c r="C82" s="2" t="s">
        <v>48</v>
      </c>
      <c r="D82" s="3">
        <v>113</v>
      </c>
      <c r="E82" s="7">
        <v>10.78</v>
      </c>
      <c r="F82" s="6">
        <f t="shared" si="3"/>
        <v>1218.1400000000001</v>
      </c>
      <c r="G82" s="2" t="s">
        <v>196</v>
      </c>
    </row>
    <row r="83" spans="1:16" ht="25.5" x14ac:dyDescent="0.2">
      <c r="A83" s="2" t="s">
        <v>197</v>
      </c>
      <c r="B83" s="2" t="s">
        <v>198</v>
      </c>
      <c r="C83" s="2" t="s">
        <v>119</v>
      </c>
      <c r="D83" s="3">
        <v>5</v>
      </c>
      <c r="E83" s="7">
        <v>12.49</v>
      </c>
      <c r="F83" s="6">
        <f t="shared" si="3"/>
        <v>62.45</v>
      </c>
      <c r="G83" s="2" t="s">
        <v>199</v>
      </c>
    </row>
    <row r="84" spans="1:16" ht="51" x14ac:dyDescent="0.2">
      <c r="A84" s="2" t="s">
        <v>200</v>
      </c>
      <c r="B84" s="2" t="s">
        <v>201</v>
      </c>
      <c r="C84" s="2" t="s">
        <v>119</v>
      </c>
      <c r="D84" s="3">
        <v>1</v>
      </c>
      <c r="E84" s="7">
        <v>318.79000000000002</v>
      </c>
      <c r="F84" s="6">
        <f t="shared" si="3"/>
        <v>318.79000000000002</v>
      </c>
      <c r="G84" s="2" t="s">
        <v>202</v>
      </c>
      <c r="I84" s="8"/>
      <c r="J84" s="8"/>
      <c r="K84" s="8"/>
      <c r="L84" s="8"/>
      <c r="M84" s="8"/>
      <c r="N84" s="8"/>
      <c r="O84" s="8"/>
      <c r="P84" s="8"/>
    </row>
    <row r="85" spans="1:16" ht="25.5" x14ac:dyDescent="0.2">
      <c r="A85" s="2" t="s">
        <v>203</v>
      </c>
      <c r="B85" s="2" t="s">
        <v>204</v>
      </c>
      <c r="C85" s="2" t="s">
        <v>119</v>
      </c>
      <c r="D85" s="3">
        <v>13</v>
      </c>
      <c r="E85" s="7">
        <v>57.25</v>
      </c>
      <c r="F85" s="6">
        <f t="shared" si="3"/>
        <v>744.25</v>
      </c>
      <c r="G85" s="2" t="s">
        <v>205</v>
      </c>
      <c r="I85" s="8"/>
      <c r="J85" s="8"/>
      <c r="K85" s="8"/>
      <c r="L85" s="8"/>
      <c r="M85" s="8"/>
      <c r="N85" s="8"/>
      <c r="O85" s="8"/>
      <c r="P85" s="8"/>
    </row>
    <row r="86" spans="1:16" ht="25.5" x14ac:dyDescent="0.2">
      <c r="A86" s="2" t="s">
        <v>206</v>
      </c>
      <c r="B86" s="2" t="s">
        <v>207</v>
      </c>
      <c r="C86" s="2" t="s">
        <v>119</v>
      </c>
      <c r="D86" s="3">
        <v>9</v>
      </c>
      <c r="E86" s="7">
        <v>136.55000000000001</v>
      </c>
      <c r="F86" s="6">
        <f t="shared" si="3"/>
        <v>1228.95</v>
      </c>
      <c r="G86" s="2" t="s">
        <v>208</v>
      </c>
      <c r="I86" s="46"/>
      <c r="J86" s="8"/>
      <c r="K86" s="8"/>
      <c r="L86" s="8"/>
      <c r="M86" s="8"/>
      <c r="N86" s="8"/>
      <c r="O86" s="8"/>
      <c r="P86" s="8"/>
    </row>
    <row r="87" spans="1:16" ht="39" thickBot="1" x14ac:dyDescent="0.25">
      <c r="A87" s="2" t="s">
        <v>209</v>
      </c>
      <c r="B87" s="2" t="s">
        <v>210</v>
      </c>
      <c r="C87" s="2" t="s">
        <v>119</v>
      </c>
      <c r="D87" s="3">
        <v>1</v>
      </c>
      <c r="E87" s="7">
        <v>1568.99</v>
      </c>
      <c r="F87" s="6">
        <f t="shared" si="3"/>
        <v>1568.99</v>
      </c>
      <c r="G87" s="2" t="s">
        <v>211</v>
      </c>
      <c r="I87" s="47"/>
      <c r="J87" s="48"/>
      <c r="K87" s="47"/>
      <c r="L87" s="48"/>
      <c r="M87" s="47"/>
      <c r="N87" s="48"/>
      <c r="O87" s="47"/>
      <c r="P87" s="48"/>
    </row>
    <row r="88" spans="1:16" ht="13.5" thickBot="1" x14ac:dyDescent="0.25">
      <c r="A88" s="17" t="s">
        <v>520</v>
      </c>
      <c r="B88" s="18"/>
      <c r="C88" s="18"/>
      <c r="D88" s="18"/>
      <c r="E88" s="18"/>
      <c r="F88" s="15">
        <f>SUM(F70:F87)</f>
        <v>11216.710000000001</v>
      </c>
      <c r="G88" s="10"/>
      <c r="I88" s="8"/>
      <c r="J88" s="8"/>
      <c r="K88" s="8"/>
      <c r="L88" s="8"/>
      <c r="M88" s="8"/>
      <c r="N88" s="8"/>
      <c r="O88" s="8"/>
      <c r="P88" s="8"/>
    </row>
    <row r="89" spans="1:16" x14ac:dyDescent="0.2">
      <c r="A89" s="1" t="s">
        <v>212</v>
      </c>
      <c r="B89" s="1" t="s">
        <v>213</v>
      </c>
      <c r="I89" s="46"/>
      <c r="J89" s="8"/>
      <c r="K89" s="46"/>
      <c r="L89" s="8"/>
      <c r="M89" s="46"/>
      <c r="N89" s="8"/>
      <c r="O89" s="46"/>
      <c r="P89" s="8"/>
    </row>
    <row r="90" spans="1:16" ht="38.25" x14ac:dyDescent="0.2">
      <c r="A90" s="2" t="s">
        <v>214</v>
      </c>
      <c r="B90" s="2" t="s">
        <v>215</v>
      </c>
      <c r="C90" s="2" t="s">
        <v>119</v>
      </c>
      <c r="D90" s="3">
        <v>1</v>
      </c>
      <c r="E90" s="7">
        <v>10.48</v>
      </c>
      <c r="F90" s="6">
        <f t="shared" ref="F90:F135" si="4">ROUND(D90*E90,2)</f>
        <v>10.48</v>
      </c>
      <c r="G90" s="2" t="s">
        <v>216</v>
      </c>
      <c r="I90" s="8"/>
      <c r="J90" s="8"/>
      <c r="K90" s="46"/>
      <c r="L90" s="8"/>
      <c r="M90" s="8"/>
      <c r="N90" s="8"/>
      <c r="O90" s="8"/>
      <c r="P90" s="8"/>
    </row>
    <row r="91" spans="1:16" ht="38.25" x14ac:dyDescent="0.2">
      <c r="A91" s="2" t="s">
        <v>217</v>
      </c>
      <c r="B91" s="2" t="s">
        <v>218</v>
      </c>
      <c r="C91" s="2" t="s">
        <v>48</v>
      </c>
      <c r="D91" s="3">
        <v>40.299999999999997</v>
      </c>
      <c r="E91" s="7">
        <v>9.24</v>
      </c>
      <c r="F91" s="6">
        <f t="shared" si="4"/>
        <v>372.37</v>
      </c>
      <c r="G91" s="2" t="s">
        <v>219</v>
      </c>
    </row>
    <row r="92" spans="1:16" ht="38.25" x14ac:dyDescent="0.2">
      <c r="A92" s="2" t="s">
        <v>220</v>
      </c>
      <c r="B92" s="2" t="s">
        <v>221</v>
      </c>
      <c r="C92" s="2" t="s">
        <v>48</v>
      </c>
      <c r="D92" s="3">
        <v>37.799999999999997</v>
      </c>
      <c r="E92" s="7">
        <v>18.05</v>
      </c>
      <c r="F92" s="6">
        <f t="shared" si="4"/>
        <v>682.29</v>
      </c>
      <c r="G92" s="2" t="s">
        <v>222</v>
      </c>
    </row>
    <row r="93" spans="1:16" ht="38.25" x14ac:dyDescent="0.2">
      <c r="A93" s="2" t="s">
        <v>223</v>
      </c>
      <c r="B93" s="2" t="s">
        <v>224</v>
      </c>
      <c r="C93" s="2" t="s">
        <v>48</v>
      </c>
      <c r="D93" s="3">
        <v>11.7</v>
      </c>
      <c r="E93" s="7">
        <v>26.01</v>
      </c>
      <c r="F93" s="6">
        <f t="shared" si="4"/>
        <v>304.32</v>
      </c>
      <c r="G93" s="2" t="s">
        <v>225</v>
      </c>
    </row>
    <row r="94" spans="1:16" ht="38.25" x14ac:dyDescent="0.2">
      <c r="A94" s="2" t="s">
        <v>226</v>
      </c>
      <c r="B94" s="2" t="s">
        <v>227</v>
      </c>
      <c r="C94" s="2" t="s">
        <v>48</v>
      </c>
      <c r="D94" s="3">
        <v>11.3</v>
      </c>
      <c r="E94" s="7">
        <v>49.96</v>
      </c>
      <c r="F94" s="6">
        <f t="shared" si="4"/>
        <v>564.54999999999995</v>
      </c>
      <c r="G94" s="2" t="s">
        <v>228</v>
      </c>
    </row>
    <row r="95" spans="1:16" ht="38.25" x14ac:dyDescent="0.2">
      <c r="A95" s="2" t="s">
        <v>229</v>
      </c>
      <c r="B95" s="2" t="s">
        <v>230</v>
      </c>
      <c r="C95" s="2" t="s">
        <v>119</v>
      </c>
      <c r="D95" s="3">
        <v>14</v>
      </c>
      <c r="E95" s="7">
        <v>8.39</v>
      </c>
      <c r="F95" s="6">
        <f t="shared" si="4"/>
        <v>117.46</v>
      </c>
      <c r="G95" s="2" t="s">
        <v>231</v>
      </c>
    </row>
    <row r="96" spans="1:16" ht="25.5" x14ac:dyDescent="0.2">
      <c r="A96" s="2" t="s">
        <v>232</v>
      </c>
      <c r="B96" s="2" t="s">
        <v>233</v>
      </c>
      <c r="C96" s="2" t="s">
        <v>119</v>
      </c>
      <c r="D96" s="3">
        <v>4</v>
      </c>
      <c r="E96" s="7">
        <v>11.55</v>
      </c>
      <c r="F96" s="6">
        <f t="shared" si="4"/>
        <v>46.2</v>
      </c>
      <c r="G96" s="2" t="s">
        <v>234</v>
      </c>
    </row>
    <row r="97" spans="1:7" ht="51" x14ac:dyDescent="0.2">
      <c r="A97" s="2" t="s">
        <v>235</v>
      </c>
      <c r="B97" s="2" t="s">
        <v>236</v>
      </c>
      <c r="C97" s="2" t="s">
        <v>119</v>
      </c>
      <c r="D97" s="3">
        <v>4</v>
      </c>
      <c r="E97" s="7">
        <v>7.93</v>
      </c>
      <c r="F97" s="6">
        <f t="shared" si="4"/>
        <v>31.72</v>
      </c>
      <c r="G97" s="2" t="s">
        <v>237</v>
      </c>
    </row>
    <row r="98" spans="1:7" ht="51" x14ac:dyDescent="0.2">
      <c r="A98" s="2" t="s">
        <v>238</v>
      </c>
      <c r="B98" s="2" t="s">
        <v>239</v>
      </c>
      <c r="C98" s="2" t="s">
        <v>119</v>
      </c>
      <c r="D98" s="3">
        <v>5</v>
      </c>
      <c r="E98" s="7">
        <v>7.13</v>
      </c>
      <c r="F98" s="6">
        <f t="shared" si="4"/>
        <v>35.65</v>
      </c>
      <c r="G98" s="2" t="s">
        <v>240</v>
      </c>
    </row>
    <row r="99" spans="1:7" ht="51" x14ac:dyDescent="0.2">
      <c r="A99" s="2" t="s">
        <v>241</v>
      </c>
      <c r="B99" s="2" t="s">
        <v>242</v>
      </c>
      <c r="C99" s="2" t="s">
        <v>119</v>
      </c>
      <c r="D99" s="3">
        <v>1</v>
      </c>
      <c r="E99" s="7">
        <v>9.59</v>
      </c>
      <c r="F99" s="6">
        <f t="shared" si="4"/>
        <v>9.59</v>
      </c>
      <c r="G99" s="2" t="s">
        <v>243</v>
      </c>
    </row>
    <row r="100" spans="1:7" ht="51" x14ac:dyDescent="0.2">
      <c r="A100" s="2" t="s">
        <v>244</v>
      </c>
      <c r="B100" s="2" t="s">
        <v>245</v>
      </c>
      <c r="C100" s="2" t="s">
        <v>119</v>
      </c>
      <c r="D100" s="3">
        <v>1</v>
      </c>
      <c r="E100" s="7">
        <v>10.16</v>
      </c>
      <c r="F100" s="6">
        <f t="shared" si="4"/>
        <v>10.16</v>
      </c>
      <c r="G100" s="2" t="s">
        <v>246</v>
      </c>
    </row>
    <row r="101" spans="1:7" ht="38.25" x14ac:dyDescent="0.2">
      <c r="A101" s="2" t="s">
        <v>247</v>
      </c>
      <c r="B101" s="2" t="s">
        <v>248</v>
      </c>
      <c r="C101" s="2" t="s">
        <v>119</v>
      </c>
      <c r="D101" s="3">
        <v>1</v>
      </c>
      <c r="E101" s="7">
        <v>16.59</v>
      </c>
      <c r="F101" s="6">
        <f t="shared" si="4"/>
        <v>16.59</v>
      </c>
      <c r="G101" s="2" t="s">
        <v>249</v>
      </c>
    </row>
    <row r="102" spans="1:7" ht="38.25" x14ac:dyDescent="0.2">
      <c r="A102" s="2" t="s">
        <v>250</v>
      </c>
      <c r="B102" s="2" t="s">
        <v>251</v>
      </c>
      <c r="C102" s="2" t="s">
        <v>119</v>
      </c>
      <c r="D102" s="3">
        <v>1</v>
      </c>
      <c r="E102" s="7">
        <v>33.76</v>
      </c>
      <c r="F102" s="6">
        <f t="shared" si="4"/>
        <v>33.76</v>
      </c>
      <c r="G102" s="2" t="s">
        <v>252</v>
      </c>
    </row>
    <row r="103" spans="1:7" ht="51" x14ac:dyDescent="0.2">
      <c r="A103" s="2" t="s">
        <v>253</v>
      </c>
      <c r="B103" s="2" t="s">
        <v>254</v>
      </c>
      <c r="C103" s="2" t="s">
        <v>119</v>
      </c>
      <c r="D103" s="3">
        <v>1</v>
      </c>
      <c r="E103" s="7">
        <v>31.59</v>
      </c>
      <c r="F103" s="6">
        <f t="shared" si="4"/>
        <v>31.59</v>
      </c>
      <c r="G103" s="2" t="s">
        <v>255</v>
      </c>
    </row>
    <row r="104" spans="1:7" x14ac:dyDescent="0.2">
      <c r="A104" s="2" t="s">
        <v>256</v>
      </c>
      <c r="B104" s="2" t="s">
        <v>257</v>
      </c>
      <c r="C104" s="2" t="s">
        <v>119</v>
      </c>
      <c r="D104" s="3">
        <v>5</v>
      </c>
      <c r="E104" s="7">
        <v>450.19</v>
      </c>
      <c r="F104" s="6">
        <f t="shared" si="4"/>
        <v>2250.9499999999998</v>
      </c>
      <c r="G104" s="2" t="s">
        <v>258</v>
      </c>
    </row>
    <row r="105" spans="1:7" ht="38.25" x14ac:dyDescent="0.2">
      <c r="A105" s="2" t="s">
        <v>259</v>
      </c>
      <c r="B105" s="2" t="s">
        <v>260</v>
      </c>
      <c r="C105" s="2" t="s">
        <v>119</v>
      </c>
      <c r="D105" s="3">
        <v>7</v>
      </c>
      <c r="E105" s="7">
        <v>38.21</v>
      </c>
      <c r="F105" s="6">
        <f t="shared" si="4"/>
        <v>267.47000000000003</v>
      </c>
      <c r="G105" s="2" t="s">
        <v>261</v>
      </c>
    </row>
    <row r="106" spans="1:7" ht="25.5" x14ac:dyDescent="0.2">
      <c r="A106" s="2" t="s">
        <v>262</v>
      </c>
      <c r="B106" s="2" t="s">
        <v>263</v>
      </c>
      <c r="C106" s="2" t="s">
        <v>48</v>
      </c>
      <c r="D106" s="3">
        <v>20.9</v>
      </c>
      <c r="E106" s="7">
        <v>13.06</v>
      </c>
      <c r="F106" s="6">
        <f t="shared" si="4"/>
        <v>272.95</v>
      </c>
      <c r="G106" s="2" t="s">
        <v>264</v>
      </c>
    </row>
    <row r="107" spans="1:7" ht="25.5" x14ac:dyDescent="0.2">
      <c r="A107" s="2" t="s">
        <v>265</v>
      </c>
      <c r="B107" s="2" t="s">
        <v>266</v>
      </c>
      <c r="C107" s="2" t="s">
        <v>119</v>
      </c>
      <c r="D107" s="3">
        <v>6</v>
      </c>
      <c r="E107" s="7">
        <v>57.25</v>
      </c>
      <c r="F107" s="6">
        <f t="shared" si="4"/>
        <v>343.5</v>
      </c>
      <c r="G107" s="2" t="s">
        <v>205</v>
      </c>
    </row>
    <row r="108" spans="1:7" ht="25.5" x14ac:dyDescent="0.2">
      <c r="A108" s="2" t="s">
        <v>267</v>
      </c>
      <c r="B108" s="2" t="s">
        <v>268</v>
      </c>
      <c r="C108" s="2" t="s">
        <v>48</v>
      </c>
      <c r="D108" s="3">
        <v>5.75</v>
      </c>
      <c r="E108" s="7">
        <v>24.56</v>
      </c>
      <c r="F108" s="6">
        <f t="shared" si="4"/>
        <v>141.22</v>
      </c>
      <c r="G108" s="2" t="s">
        <v>269</v>
      </c>
    </row>
    <row r="109" spans="1:7" ht="38.25" x14ac:dyDescent="0.2">
      <c r="A109" s="2" t="s">
        <v>270</v>
      </c>
      <c r="B109" s="2" t="s">
        <v>271</v>
      </c>
      <c r="C109" s="2" t="s">
        <v>48</v>
      </c>
      <c r="D109" s="3">
        <v>1.65</v>
      </c>
      <c r="E109" s="7">
        <v>26.21</v>
      </c>
      <c r="F109" s="6">
        <f t="shared" si="4"/>
        <v>43.25</v>
      </c>
      <c r="G109" s="2" t="s">
        <v>272</v>
      </c>
    </row>
    <row r="110" spans="1:7" ht="25.5" x14ac:dyDescent="0.2">
      <c r="A110" s="2" t="s">
        <v>273</v>
      </c>
      <c r="B110" s="2" t="s">
        <v>274</v>
      </c>
      <c r="C110" s="2" t="s">
        <v>48</v>
      </c>
      <c r="D110" s="3">
        <v>0.6</v>
      </c>
      <c r="E110" s="7">
        <v>28.48</v>
      </c>
      <c r="F110" s="6">
        <f t="shared" si="4"/>
        <v>17.09</v>
      </c>
      <c r="G110" s="2" t="s">
        <v>275</v>
      </c>
    </row>
    <row r="111" spans="1:7" ht="25.5" x14ac:dyDescent="0.2">
      <c r="A111" s="2" t="s">
        <v>276</v>
      </c>
      <c r="B111" s="2" t="s">
        <v>277</v>
      </c>
      <c r="C111" s="2" t="s">
        <v>119</v>
      </c>
      <c r="D111" s="3">
        <v>4</v>
      </c>
      <c r="E111" s="7">
        <v>14.39</v>
      </c>
      <c r="F111" s="6">
        <f t="shared" si="4"/>
        <v>57.56</v>
      </c>
      <c r="G111" s="2" t="s">
        <v>278</v>
      </c>
    </row>
    <row r="112" spans="1:7" ht="25.5" x14ac:dyDescent="0.2">
      <c r="A112" s="2" t="s">
        <v>279</v>
      </c>
      <c r="B112" s="2" t="s">
        <v>280</v>
      </c>
      <c r="C112" s="2" t="s">
        <v>119</v>
      </c>
      <c r="D112" s="3">
        <v>1</v>
      </c>
      <c r="E112" s="7">
        <v>34.94</v>
      </c>
      <c r="F112" s="6">
        <f t="shared" si="4"/>
        <v>34.94</v>
      </c>
      <c r="G112" s="2" t="s">
        <v>281</v>
      </c>
    </row>
    <row r="113" spans="1:7" ht="25.5" x14ac:dyDescent="0.2">
      <c r="A113" s="2" t="s">
        <v>282</v>
      </c>
      <c r="B113" s="2" t="s">
        <v>283</v>
      </c>
      <c r="C113" s="2" t="s">
        <v>119</v>
      </c>
      <c r="D113" s="3">
        <v>1</v>
      </c>
      <c r="E113" s="7">
        <v>50.08</v>
      </c>
      <c r="F113" s="6">
        <f t="shared" si="4"/>
        <v>50.08</v>
      </c>
      <c r="G113" s="2" t="s">
        <v>284</v>
      </c>
    </row>
    <row r="114" spans="1:7" x14ac:dyDescent="0.2">
      <c r="A114" s="2" t="s">
        <v>285</v>
      </c>
      <c r="B114" s="2" t="s">
        <v>286</v>
      </c>
      <c r="C114" s="2" t="s">
        <v>19</v>
      </c>
      <c r="D114" s="3">
        <v>0.15</v>
      </c>
      <c r="E114" s="7">
        <v>290.08</v>
      </c>
      <c r="F114" s="6">
        <f t="shared" si="4"/>
        <v>43.51</v>
      </c>
      <c r="G114" s="2" t="s">
        <v>287</v>
      </c>
    </row>
    <row r="115" spans="1:7" x14ac:dyDescent="0.2">
      <c r="A115" s="2" t="s">
        <v>288</v>
      </c>
      <c r="B115" s="2" t="s">
        <v>289</v>
      </c>
      <c r="C115" s="2" t="s">
        <v>10</v>
      </c>
      <c r="D115" s="3">
        <v>0.74</v>
      </c>
      <c r="E115" s="7">
        <v>6.69</v>
      </c>
      <c r="F115" s="6">
        <f t="shared" si="4"/>
        <v>4.95</v>
      </c>
      <c r="G115" s="2" t="s">
        <v>290</v>
      </c>
    </row>
    <row r="116" spans="1:7" ht="38.25" x14ac:dyDescent="0.2">
      <c r="A116" s="2" t="s">
        <v>291</v>
      </c>
      <c r="B116" s="2" t="s">
        <v>292</v>
      </c>
      <c r="C116" s="2" t="s">
        <v>119</v>
      </c>
      <c r="D116" s="3">
        <v>4</v>
      </c>
      <c r="E116" s="7">
        <v>364.66</v>
      </c>
      <c r="F116" s="6">
        <f t="shared" si="4"/>
        <v>1458.64</v>
      </c>
      <c r="G116" s="2" t="s">
        <v>293</v>
      </c>
    </row>
    <row r="117" spans="1:7" ht="38.25" x14ac:dyDescent="0.2">
      <c r="A117" s="2" t="s">
        <v>294</v>
      </c>
      <c r="B117" s="2" t="s">
        <v>295</v>
      </c>
      <c r="C117" s="2" t="s">
        <v>119</v>
      </c>
      <c r="D117" s="3">
        <v>1</v>
      </c>
      <c r="E117" s="7">
        <v>144.41</v>
      </c>
      <c r="F117" s="6">
        <f t="shared" si="4"/>
        <v>144.41</v>
      </c>
      <c r="G117" s="2" t="s">
        <v>296</v>
      </c>
    </row>
    <row r="118" spans="1:7" ht="25.5" x14ac:dyDescent="0.2">
      <c r="A118" s="2" t="s">
        <v>297</v>
      </c>
      <c r="B118" s="2" t="s">
        <v>298</v>
      </c>
      <c r="C118" s="2" t="s">
        <v>119</v>
      </c>
      <c r="D118" s="3">
        <v>5</v>
      </c>
      <c r="E118" s="7">
        <v>8.01</v>
      </c>
      <c r="F118" s="6">
        <f t="shared" si="4"/>
        <v>40.049999999999997</v>
      </c>
      <c r="G118" s="2" t="s">
        <v>299</v>
      </c>
    </row>
    <row r="119" spans="1:7" ht="51" x14ac:dyDescent="0.2">
      <c r="A119" s="2" t="s">
        <v>300</v>
      </c>
      <c r="B119" s="2" t="s">
        <v>301</v>
      </c>
      <c r="C119" s="2" t="s">
        <v>119</v>
      </c>
      <c r="D119" s="3">
        <v>1</v>
      </c>
      <c r="E119" s="7">
        <v>882.83</v>
      </c>
      <c r="F119" s="6">
        <f t="shared" si="4"/>
        <v>882.83</v>
      </c>
      <c r="G119" s="2" t="s">
        <v>302</v>
      </c>
    </row>
    <row r="120" spans="1:7" ht="25.5" x14ac:dyDescent="0.2">
      <c r="A120" s="2" t="s">
        <v>303</v>
      </c>
      <c r="B120" s="2" t="s">
        <v>304</v>
      </c>
      <c r="C120" s="2" t="s">
        <v>119</v>
      </c>
      <c r="D120" s="3">
        <v>1</v>
      </c>
      <c r="E120" s="7">
        <v>35.4</v>
      </c>
      <c r="F120" s="6">
        <f t="shared" si="4"/>
        <v>35.4</v>
      </c>
      <c r="G120" s="2" t="s">
        <v>305</v>
      </c>
    </row>
    <row r="121" spans="1:7" ht="25.5" x14ac:dyDescent="0.2">
      <c r="A121" s="2" t="s">
        <v>306</v>
      </c>
      <c r="B121" s="2" t="s">
        <v>307</v>
      </c>
      <c r="C121" s="2" t="s">
        <v>10</v>
      </c>
      <c r="D121" s="3">
        <v>0.21</v>
      </c>
      <c r="E121" s="7">
        <v>354.25</v>
      </c>
      <c r="F121" s="6">
        <f t="shared" si="4"/>
        <v>74.39</v>
      </c>
      <c r="G121" s="2" t="s">
        <v>308</v>
      </c>
    </row>
    <row r="122" spans="1:7" ht="38.25" x14ac:dyDescent="0.2">
      <c r="A122" s="2" t="s">
        <v>309</v>
      </c>
      <c r="B122" s="2" t="s">
        <v>310</v>
      </c>
      <c r="C122" s="2" t="s">
        <v>119</v>
      </c>
      <c r="D122" s="3">
        <v>1</v>
      </c>
      <c r="E122" s="7">
        <v>20.329999999999998</v>
      </c>
      <c r="F122" s="6">
        <f t="shared" si="4"/>
        <v>20.329999999999998</v>
      </c>
      <c r="G122" s="2" t="s">
        <v>311</v>
      </c>
    </row>
    <row r="123" spans="1:7" ht="51" x14ac:dyDescent="0.2">
      <c r="A123" s="2" t="s">
        <v>312</v>
      </c>
      <c r="B123" s="2" t="s">
        <v>313</v>
      </c>
      <c r="C123" s="2" t="s">
        <v>119</v>
      </c>
      <c r="D123" s="3">
        <v>1</v>
      </c>
      <c r="E123" s="7">
        <v>159.63</v>
      </c>
      <c r="F123" s="6">
        <f t="shared" si="4"/>
        <v>159.63</v>
      </c>
      <c r="G123" s="2" t="s">
        <v>314</v>
      </c>
    </row>
    <row r="124" spans="1:7" ht="38.25" x14ac:dyDescent="0.2">
      <c r="A124" s="2" t="s">
        <v>315</v>
      </c>
      <c r="B124" s="2" t="s">
        <v>316</v>
      </c>
      <c r="C124" s="2" t="s">
        <v>119</v>
      </c>
      <c r="D124" s="3">
        <v>22</v>
      </c>
      <c r="E124" s="7">
        <v>653.15</v>
      </c>
      <c r="F124" s="6">
        <f t="shared" si="4"/>
        <v>14369.3</v>
      </c>
      <c r="G124" s="2" t="s">
        <v>317</v>
      </c>
    </row>
    <row r="125" spans="1:7" ht="38.25" x14ac:dyDescent="0.2">
      <c r="A125" s="2" t="s">
        <v>318</v>
      </c>
      <c r="B125" s="2" t="s">
        <v>319</v>
      </c>
      <c r="C125" s="2" t="s">
        <v>119</v>
      </c>
      <c r="D125" s="3">
        <v>1</v>
      </c>
      <c r="E125" s="7">
        <v>28.22</v>
      </c>
      <c r="F125" s="6">
        <f t="shared" si="4"/>
        <v>28.22</v>
      </c>
      <c r="G125" s="2" t="s">
        <v>320</v>
      </c>
    </row>
    <row r="126" spans="1:7" ht="38.25" x14ac:dyDescent="0.2">
      <c r="A126" s="2" t="s">
        <v>321</v>
      </c>
      <c r="B126" s="2" t="s">
        <v>322</v>
      </c>
      <c r="C126" s="2" t="s">
        <v>119</v>
      </c>
      <c r="D126" s="3">
        <v>1</v>
      </c>
      <c r="E126" s="7">
        <v>72.64</v>
      </c>
      <c r="F126" s="6">
        <f t="shared" si="4"/>
        <v>72.64</v>
      </c>
      <c r="G126" s="2" t="s">
        <v>323</v>
      </c>
    </row>
    <row r="127" spans="1:7" ht="38.25" x14ac:dyDescent="0.2">
      <c r="A127" s="2" t="s">
        <v>324</v>
      </c>
      <c r="B127" s="2" t="s">
        <v>325</v>
      </c>
      <c r="C127" s="2" t="s">
        <v>119</v>
      </c>
      <c r="D127" s="3">
        <v>1</v>
      </c>
      <c r="E127" s="7">
        <v>76.44</v>
      </c>
      <c r="F127" s="6">
        <f t="shared" si="4"/>
        <v>76.44</v>
      </c>
      <c r="G127" s="2" t="s">
        <v>326</v>
      </c>
    </row>
    <row r="128" spans="1:7" ht="38.25" x14ac:dyDescent="0.2">
      <c r="A128" s="2" t="s">
        <v>327</v>
      </c>
      <c r="B128" s="2" t="s">
        <v>328</v>
      </c>
      <c r="C128" s="2" t="s">
        <v>119</v>
      </c>
      <c r="D128" s="3">
        <v>5</v>
      </c>
      <c r="E128" s="7">
        <v>276.52</v>
      </c>
      <c r="F128" s="6">
        <f t="shared" si="4"/>
        <v>1382.6</v>
      </c>
      <c r="G128" s="2" t="s">
        <v>329</v>
      </c>
    </row>
    <row r="129" spans="1:18" ht="38.25" x14ac:dyDescent="0.2">
      <c r="A129" s="2" t="s">
        <v>330</v>
      </c>
      <c r="B129" s="2" t="s">
        <v>331</v>
      </c>
      <c r="C129" s="2" t="s">
        <v>119</v>
      </c>
      <c r="D129" s="3">
        <v>1</v>
      </c>
      <c r="E129" s="7">
        <v>72.39</v>
      </c>
      <c r="F129" s="6">
        <f t="shared" si="4"/>
        <v>72.39</v>
      </c>
      <c r="G129" s="2" t="s">
        <v>332</v>
      </c>
    </row>
    <row r="130" spans="1:18" ht="51" x14ac:dyDescent="0.2">
      <c r="A130" s="2" t="s">
        <v>333</v>
      </c>
      <c r="B130" s="2" t="s">
        <v>334</v>
      </c>
      <c r="C130" s="2" t="s">
        <v>119</v>
      </c>
      <c r="D130" s="3">
        <v>3</v>
      </c>
      <c r="E130" s="7">
        <v>21.23</v>
      </c>
      <c r="F130" s="6">
        <f t="shared" si="4"/>
        <v>63.69</v>
      </c>
      <c r="G130" s="2" t="s">
        <v>335</v>
      </c>
    </row>
    <row r="131" spans="1:18" ht="63.75" x14ac:dyDescent="0.2">
      <c r="A131" s="2" t="s">
        <v>336</v>
      </c>
      <c r="B131" s="2" t="s">
        <v>337</v>
      </c>
      <c r="C131" s="2" t="s">
        <v>119</v>
      </c>
      <c r="D131" s="3">
        <v>1</v>
      </c>
      <c r="E131" s="7">
        <v>3374.08</v>
      </c>
      <c r="F131" s="6">
        <f t="shared" si="4"/>
        <v>3374.08</v>
      </c>
      <c r="G131" s="2" t="s">
        <v>338</v>
      </c>
    </row>
    <row r="132" spans="1:18" ht="38.25" x14ac:dyDescent="0.2">
      <c r="A132" s="2" t="s">
        <v>339</v>
      </c>
      <c r="B132" s="2" t="s">
        <v>340</v>
      </c>
      <c r="C132" s="2" t="s">
        <v>119</v>
      </c>
      <c r="D132" s="3">
        <v>1</v>
      </c>
      <c r="E132" s="7">
        <v>2609.59</v>
      </c>
      <c r="F132" s="6">
        <f t="shared" si="4"/>
        <v>2609.59</v>
      </c>
      <c r="G132" s="2" t="s">
        <v>341</v>
      </c>
    </row>
    <row r="133" spans="1:18" x14ac:dyDescent="0.2">
      <c r="A133" s="2" t="s">
        <v>342</v>
      </c>
      <c r="B133" s="2" t="s">
        <v>18</v>
      </c>
      <c r="C133" s="2" t="s">
        <v>19</v>
      </c>
      <c r="D133" s="3">
        <v>16.03</v>
      </c>
      <c r="E133" s="7">
        <v>77.98</v>
      </c>
      <c r="F133" s="6">
        <f t="shared" si="4"/>
        <v>1250.02</v>
      </c>
      <c r="G133" s="2" t="s">
        <v>20</v>
      </c>
    </row>
    <row r="134" spans="1:18" ht="25.5" x14ac:dyDescent="0.2">
      <c r="A134" s="2" t="s">
        <v>343</v>
      </c>
      <c r="B134" s="2" t="s">
        <v>60</v>
      </c>
      <c r="C134" s="2" t="s">
        <v>19</v>
      </c>
      <c r="D134" s="3">
        <v>6.86</v>
      </c>
      <c r="E134" s="7">
        <v>59.14</v>
      </c>
      <c r="F134" s="6">
        <f t="shared" si="4"/>
        <v>405.7</v>
      </c>
      <c r="G134" s="2" t="s">
        <v>61</v>
      </c>
      <c r="I134" s="46"/>
      <c r="J134" s="8"/>
      <c r="K134" s="8"/>
      <c r="L134" s="8"/>
      <c r="M134" s="8"/>
      <c r="N134" s="8"/>
      <c r="O134" s="8"/>
      <c r="P134" s="8"/>
      <c r="Q134" s="8"/>
      <c r="R134" s="8"/>
    </row>
    <row r="135" spans="1:18" ht="26.25" thickBot="1" x14ac:dyDescent="0.25">
      <c r="A135" s="2" t="s">
        <v>344</v>
      </c>
      <c r="B135" s="2" t="s">
        <v>345</v>
      </c>
      <c r="C135" s="2" t="s">
        <v>10</v>
      </c>
      <c r="D135" s="3">
        <v>6.16</v>
      </c>
      <c r="E135" s="7">
        <v>15.79</v>
      </c>
      <c r="F135" s="6">
        <f t="shared" si="4"/>
        <v>97.27</v>
      </c>
      <c r="G135" s="2" t="s">
        <v>346</v>
      </c>
      <c r="I135" s="47"/>
      <c r="J135" s="48"/>
      <c r="K135" s="47"/>
      <c r="L135" s="48"/>
      <c r="M135" s="47"/>
      <c r="N135" s="48"/>
      <c r="O135" s="47"/>
      <c r="P135" s="48"/>
      <c r="Q135" s="47"/>
      <c r="R135" s="48"/>
    </row>
    <row r="136" spans="1:18" ht="13.5" thickBot="1" x14ac:dyDescent="0.25">
      <c r="A136" s="17" t="s">
        <v>521</v>
      </c>
      <c r="B136" s="18"/>
      <c r="C136" s="18"/>
      <c r="D136" s="18"/>
      <c r="E136" s="18"/>
      <c r="F136" s="15">
        <f>SUM(F90:F135)</f>
        <v>32411.82</v>
      </c>
      <c r="G136" s="10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1:18" x14ac:dyDescent="0.2">
      <c r="A137" s="1" t="s">
        <v>347</v>
      </c>
      <c r="B137" s="1" t="s">
        <v>348</v>
      </c>
      <c r="I137" s="46"/>
      <c r="J137" s="8"/>
      <c r="K137" s="46"/>
      <c r="L137" s="8"/>
      <c r="M137" s="46"/>
      <c r="N137" s="8"/>
      <c r="O137" s="46"/>
      <c r="P137" s="8"/>
      <c r="Q137" s="46"/>
      <c r="R137" s="8"/>
    </row>
    <row r="138" spans="1:18" ht="25.5" x14ac:dyDescent="0.2">
      <c r="A138" s="2" t="s">
        <v>349</v>
      </c>
      <c r="B138" s="2" t="s">
        <v>350</v>
      </c>
      <c r="C138" s="2" t="s">
        <v>119</v>
      </c>
      <c r="D138" s="3">
        <v>29</v>
      </c>
      <c r="E138" s="7">
        <v>100.43</v>
      </c>
      <c r="F138" s="6">
        <f t="shared" ref="F138:F148" si="5">ROUND(D138*E138,2)</f>
        <v>2912.47</v>
      </c>
      <c r="G138" s="2" t="s">
        <v>351</v>
      </c>
    </row>
    <row r="139" spans="1:18" ht="63.75" x14ac:dyDescent="0.2">
      <c r="A139" s="2" t="s">
        <v>352</v>
      </c>
      <c r="B139" s="2" t="s">
        <v>353</v>
      </c>
      <c r="C139" s="2" t="s">
        <v>119</v>
      </c>
      <c r="D139" s="3">
        <v>1</v>
      </c>
      <c r="E139" s="7">
        <v>839.59</v>
      </c>
      <c r="F139" s="6">
        <f t="shared" si="5"/>
        <v>839.59</v>
      </c>
      <c r="G139" s="2" t="s">
        <v>354</v>
      </c>
    </row>
    <row r="140" spans="1:18" ht="25.5" x14ac:dyDescent="0.2">
      <c r="A140" s="2" t="s">
        <v>355</v>
      </c>
      <c r="B140" s="2" t="s">
        <v>356</v>
      </c>
      <c r="C140" s="2" t="s">
        <v>10</v>
      </c>
      <c r="D140" s="3">
        <v>0.56000000000000005</v>
      </c>
      <c r="E140" s="7">
        <v>677.3</v>
      </c>
      <c r="F140" s="6">
        <f t="shared" si="5"/>
        <v>379.29</v>
      </c>
      <c r="G140" s="2" t="s">
        <v>357</v>
      </c>
    </row>
    <row r="141" spans="1:18" x14ac:dyDescent="0.2">
      <c r="A141" s="2" t="s">
        <v>358</v>
      </c>
      <c r="B141" s="2" t="s">
        <v>359</v>
      </c>
      <c r="C141" s="2" t="s">
        <v>10</v>
      </c>
      <c r="D141" s="3">
        <v>0.56000000000000005</v>
      </c>
      <c r="E141" s="7">
        <v>88.83</v>
      </c>
      <c r="F141" s="6">
        <f t="shared" si="5"/>
        <v>49.74</v>
      </c>
      <c r="G141" s="2" t="s">
        <v>360</v>
      </c>
    </row>
    <row r="142" spans="1:18" ht="38.25" x14ac:dyDescent="0.2">
      <c r="A142" s="2" t="s">
        <v>361</v>
      </c>
      <c r="B142" s="2" t="s">
        <v>362</v>
      </c>
      <c r="C142" s="2" t="s">
        <v>10</v>
      </c>
      <c r="D142" s="3">
        <v>4.8</v>
      </c>
      <c r="E142" s="7">
        <v>1380.25</v>
      </c>
      <c r="F142" s="6">
        <f t="shared" si="5"/>
        <v>6625.2</v>
      </c>
      <c r="G142" s="2" t="s">
        <v>363</v>
      </c>
    </row>
    <row r="143" spans="1:18" x14ac:dyDescent="0.2">
      <c r="A143" s="2" t="s">
        <v>364</v>
      </c>
      <c r="B143" s="2" t="s">
        <v>365</v>
      </c>
      <c r="C143" s="2" t="s">
        <v>10</v>
      </c>
      <c r="D143" s="3">
        <v>3.07</v>
      </c>
      <c r="E143" s="7">
        <v>19.71</v>
      </c>
      <c r="F143" s="6">
        <f t="shared" si="5"/>
        <v>60.51</v>
      </c>
      <c r="G143" s="2" t="s">
        <v>366</v>
      </c>
    </row>
    <row r="144" spans="1:18" x14ac:dyDescent="0.2">
      <c r="A144" s="2" t="s">
        <v>367</v>
      </c>
      <c r="B144" s="2" t="s">
        <v>368</v>
      </c>
      <c r="C144" s="2" t="s">
        <v>10</v>
      </c>
      <c r="D144" s="3">
        <v>79.61</v>
      </c>
      <c r="E144" s="7">
        <v>31.13</v>
      </c>
      <c r="F144" s="6">
        <f t="shared" si="5"/>
        <v>2478.2600000000002</v>
      </c>
      <c r="G144" s="2" t="s">
        <v>369</v>
      </c>
    </row>
    <row r="145" spans="1:18" ht="38.25" x14ac:dyDescent="0.2">
      <c r="A145" s="2" t="s">
        <v>370</v>
      </c>
      <c r="B145" s="2" t="s">
        <v>371</v>
      </c>
      <c r="C145" s="2" t="s">
        <v>10</v>
      </c>
      <c r="D145" s="3">
        <v>70.760000000000005</v>
      </c>
      <c r="E145" s="7">
        <v>38.51</v>
      </c>
      <c r="F145" s="6">
        <f t="shared" si="5"/>
        <v>2724.97</v>
      </c>
      <c r="G145" s="2" t="s">
        <v>372</v>
      </c>
    </row>
    <row r="146" spans="1:18" ht="38.25" x14ac:dyDescent="0.2">
      <c r="A146" s="2" t="s">
        <v>373</v>
      </c>
      <c r="B146" s="2" t="s">
        <v>374</v>
      </c>
      <c r="C146" s="2" t="s">
        <v>10</v>
      </c>
      <c r="D146" s="3">
        <v>1.96</v>
      </c>
      <c r="E146" s="7">
        <v>559.86</v>
      </c>
      <c r="F146" s="6">
        <f t="shared" si="5"/>
        <v>1097.33</v>
      </c>
      <c r="G146" s="2" t="s">
        <v>375</v>
      </c>
    </row>
    <row r="147" spans="1:18" ht="38.25" x14ac:dyDescent="0.2">
      <c r="A147" s="2" t="s">
        <v>376</v>
      </c>
      <c r="B147" s="2" t="s">
        <v>377</v>
      </c>
      <c r="C147" s="2" t="s">
        <v>119</v>
      </c>
      <c r="D147" s="3">
        <v>1</v>
      </c>
      <c r="E147" s="7">
        <v>2381.8000000000002</v>
      </c>
      <c r="F147" s="6">
        <f t="shared" si="5"/>
        <v>2381.8000000000002</v>
      </c>
      <c r="G147" s="2" t="s">
        <v>378</v>
      </c>
      <c r="I147" s="46"/>
      <c r="J147" s="8"/>
      <c r="K147" s="8"/>
      <c r="L147" s="8"/>
      <c r="M147" s="8"/>
      <c r="N147" s="8"/>
      <c r="O147" s="8"/>
      <c r="P147" s="8"/>
      <c r="Q147" s="8"/>
      <c r="R147" s="8"/>
    </row>
    <row r="148" spans="1:18" ht="39" thickBot="1" x14ac:dyDescent="0.25">
      <c r="A148" s="2" t="s">
        <v>379</v>
      </c>
      <c r="B148" s="2" t="s">
        <v>380</v>
      </c>
      <c r="C148" s="2" t="s">
        <v>119</v>
      </c>
      <c r="D148" s="3">
        <v>33</v>
      </c>
      <c r="E148" s="7">
        <v>19.68</v>
      </c>
      <c r="F148" s="6">
        <f t="shared" si="5"/>
        <v>649.44000000000005</v>
      </c>
      <c r="G148" s="2" t="s">
        <v>381</v>
      </c>
      <c r="I148" s="47"/>
      <c r="J148" s="48"/>
      <c r="K148" s="47"/>
      <c r="L148" s="48"/>
      <c r="M148" s="47"/>
      <c r="N148" s="48"/>
      <c r="O148" s="47"/>
      <c r="P148" s="48"/>
      <c r="Q148" s="47"/>
      <c r="R148" s="48"/>
    </row>
    <row r="149" spans="1:18" ht="13.5" thickBot="1" x14ac:dyDescent="0.25">
      <c r="A149" s="17" t="s">
        <v>522</v>
      </c>
      <c r="B149" s="18"/>
      <c r="C149" s="18"/>
      <c r="D149" s="18"/>
      <c r="E149" s="18"/>
      <c r="F149" s="15">
        <f>SUM(F138:F148)</f>
        <v>20198.599999999999</v>
      </c>
      <c r="G149" s="10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1:18" x14ac:dyDescent="0.2">
      <c r="A150" s="1" t="s">
        <v>382</v>
      </c>
      <c r="B150" s="1" t="s">
        <v>383</v>
      </c>
      <c r="I150" s="46"/>
      <c r="J150" s="8"/>
      <c r="K150" s="46"/>
      <c r="L150" s="8"/>
      <c r="M150" s="46"/>
      <c r="N150" s="8"/>
      <c r="O150" s="46"/>
      <c r="P150" s="8"/>
      <c r="Q150" s="46"/>
      <c r="R150" s="8"/>
    </row>
    <row r="151" spans="1:18" ht="38.25" x14ac:dyDescent="0.2">
      <c r="A151" s="2" t="s">
        <v>384</v>
      </c>
      <c r="B151" s="2" t="s">
        <v>385</v>
      </c>
      <c r="C151" s="2" t="s">
        <v>10</v>
      </c>
      <c r="D151" s="3">
        <v>204.23</v>
      </c>
      <c r="E151" s="7">
        <v>105.14</v>
      </c>
      <c r="F151" s="6">
        <f t="shared" ref="F151:F158" si="6">ROUND(D151*E151,2)</f>
        <v>21472.74</v>
      </c>
      <c r="G151" s="2" t="s">
        <v>386</v>
      </c>
      <c r="I151" s="8"/>
      <c r="J151" s="8"/>
      <c r="K151" s="8"/>
      <c r="L151" s="8"/>
      <c r="M151" s="8"/>
      <c r="N151" s="8"/>
      <c r="O151" s="8"/>
      <c r="P151" s="8"/>
      <c r="Q151" s="46"/>
      <c r="R151" s="8"/>
    </row>
    <row r="152" spans="1:18" ht="25.5" x14ac:dyDescent="0.2">
      <c r="A152" s="2" t="s">
        <v>387</v>
      </c>
      <c r="B152" s="2" t="s">
        <v>388</v>
      </c>
      <c r="C152" s="2" t="s">
        <v>48</v>
      </c>
      <c r="D152" s="3">
        <v>295.51</v>
      </c>
      <c r="E152" s="7">
        <v>10.78</v>
      </c>
      <c r="F152" s="6">
        <f t="shared" si="6"/>
        <v>3185.6</v>
      </c>
      <c r="G152" s="2" t="s">
        <v>389</v>
      </c>
    </row>
    <row r="153" spans="1:18" x14ac:dyDescent="0.2">
      <c r="A153" s="2" t="s">
        <v>390</v>
      </c>
      <c r="B153" s="2" t="s">
        <v>391</v>
      </c>
      <c r="C153" s="2" t="s">
        <v>119</v>
      </c>
      <c r="D153" s="3">
        <v>17</v>
      </c>
      <c r="E153" s="7">
        <v>22.83</v>
      </c>
      <c r="F153" s="6">
        <f t="shared" si="6"/>
        <v>388.11</v>
      </c>
      <c r="G153" s="2" t="s">
        <v>392</v>
      </c>
    </row>
    <row r="154" spans="1:18" ht="25.5" x14ac:dyDescent="0.2">
      <c r="A154" s="2" t="s">
        <v>393</v>
      </c>
      <c r="B154" s="2" t="s">
        <v>74</v>
      </c>
      <c r="C154" s="2" t="s">
        <v>19</v>
      </c>
      <c r="D154" s="3">
        <v>0.15</v>
      </c>
      <c r="E154" s="7">
        <v>545.23</v>
      </c>
      <c r="F154" s="6">
        <f t="shared" si="6"/>
        <v>81.78</v>
      </c>
      <c r="G154" s="2" t="s">
        <v>42</v>
      </c>
    </row>
    <row r="155" spans="1:18" ht="38.25" x14ac:dyDescent="0.2">
      <c r="A155" s="2" t="s">
        <v>394</v>
      </c>
      <c r="B155" s="2" t="s">
        <v>76</v>
      </c>
      <c r="C155" s="2" t="s">
        <v>10</v>
      </c>
      <c r="D155" s="3">
        <v>2.13</v>
      </c>
      <c r="E155" s="7">
        <v>30.66</v>
      </c>
      <c r="F155" s="6">
        <f t="shared" si="6"/>
        <v>65.31</v>
      </c>
      <c r="G155" s="2" t="s">
        <v>77</v>
      </c>
    </row>
    <row r="156" spans="1:18" ht="38.25" x14ac:dyDescent="0.2">
      <c r="A156" s="2" t="s">
        <v>395</v>
      </c>
      <c r="B156" s="2" t="s">
        <v>79</v>
      </c>
      <c r="C156" s="2" t="s">
        <v>10</v>
      </c>
      <c r="D156" s="3">
        <v>2.13</v>
      </c>
      <c r="E156" s="7">
        <v>38.549999999999997</v>
      </c>
      <c r="F156" s="6">
        <f t="shared" si="6"/>
        <v>82.11</v>
      </c>
      <c r="G156" s="2" t="s">
        <v>80</v>
      </c>
    </row>
    <row r="157" spans="1:18" ht="38.25" x14ac:dyDescent="0.2">
      <c r="A157" s="2" t="s">
        <v>396</v>
      </c>
      <c r="B157" s="2" t="s">
        <v>397</v>
      </c>
      <c r="C157" s="2" t="s">
        <v>119</v>
      </c>
      <c r="D157" s="3">
        <v>15</v>
      </c>
      <c r="E157" s="7">
        <v>96.41</v>
      </c>
      <c r="F157" s="6">
        <f t="shared" si="6"/>
        <v>1446.15</v>
      </c>
      <c r="G157" s="2" t="s">
        <v>398</v>
      </c>
    </row>
    <row r="158" spans="1:18" ht="39" thickBot="1" x14ac:dyDescent="0.25">
      <c r="A158" s="2" t="s">
        <v>399</v>
      </c>
      <c r="B158" s="2" t="s">
        <v>400</v>
      </c>
      <c r="C158" s="2" t="s">
        <v>48</v>
      </c>
      <c r="D158" s="3">
        <v>5</v>
      </c>
      <c r="E158" s="7">
        <v>101.59</v>
      </c>
      <c r="F158" s="6">
        <f t="shared" si="6"/>
        <v>507.95</v>
      </c>
      <c r="G158" s="2" t="s">
        <v>401</v>
      </c>
      <c r="I158" s="46"/>
    </row>
    <row r="159" spans="1:18" ht="13.5" thickBot="1" x14ac:dyDescent="0.25">
      <c r="A159" s="17" t="s">
        <v>523</v>
      </c>
      <c r="B159" s="18"/>
      <c r="C159" s="18"/>
      <c r="D159" s="18"/>
      <c r="E159" s="18"/>
      <c r="F159" s="15">
        <f>SUM(F151:F158)</f>
        <v>27229.750000000004</v>
      </c>
      <c r="G159" s="10"/>
    </row>
    <row r="160" spans="1:18" x14ac:dyDescent="0.2">
      <c r="A160" s="1" t="s">
        <v>402</v>
      </c>
      <c r="B160" s="1" t="s">
        <v>403</v>
      </c>
    </row>
    <row r="161" spans="1:16" ht="25.5" x14ac:dyDescent="0.2">
      <c r="A161" s="2" t="s">
        <v>404</v>
      </c>
      <c r="B161" s="2" t="s">
        <v>405</v>
      </c>
      <c r="C161" s="2" t="s">
        <v>10</v>
      </c>
      <c r="D161" s="3">
        <v>452.46</v>
      </c>
      <c r="E161" s="7">
        <v>2.9</v>
      </c>
      <c r="F161" s="6">
        <f t="shared" ref="F161:F171" si="7">ROUND(D161*E161,2)</f>
        <v>1312.13</v>
      </c>
      <c r="G161" s="2" t="s">
        <v>406</v>
      </c>
    </row>
    <row r="162" spans="1:16" ht="38.25" x14ac:dyDescent="0.2">
      <c r="A162" s="2" t="s">
        <v>407</v>
      </c>
      <c r="B162" s="2" t="s">
        <v>408</v>
      </c>
      <c r="C162" s="2" t="s">
        <v>10</v>
      </c>
      <c r="D162" s="3">
        <v>452.46</v>
      </c>
      <c r="E162" s="7">
        <v>13.05</v>
      </c>
      <c r="F162" s="6">
        <f t="shared" si="7"/>
        <v>5904.6</v>
      </c>
      <c r="G162" s="2" t="s">
        <v>409</v>
      </c>
    </row>
    <row r="163" spans="1:16" ht="25.5" x14ac:dyDescent="0.2">
      <c r="A163" s="2" t="s">
        <v>410</v>
      </c>
      <c r="B163" s="2" t="s">
        <v>411</v>
      </c>
      <c r="C163" s="2" t="s">
        <v>10</v>
      </c>
      <c r="D163" s="3">
        <v>113.4</v>
      </c>
      <c r="E163" s="7">
        <v>3.2</v>
      </c>
      <c r="F163" s="6">
        <f t="shared" si="7"/>
        <v>362.88</v>
      </c>
      <c r="G163" s="2" t="s">
        <v>412</v>
      </c>
    </row>
    <row r="164" spans="1:16" ht="25.5" x14ac:dyDescent="0.2">
      <c r="A164" s="2" t="s">
        <v>413</v>
      </c>
      <c r="B164" s="2" t="s">
        <v>414</v>
      </c>
      <c r="C164" s="2" t="s">
        <v>10</v>
      </c>
      <c r="D164" s="3">
        <v>113.4</v>
      </c>
      <c r="E164" s="7">
        <v>14.93</v>
      </c>
      <c r="F164" s="6">
        <f t="shared" si="7"/>
        <v>1693.06</v>
      </c>
      <c r="G164" s="2" t="s">
        <v>415</v>
      </c>
    </row>
    <row r="165" spans="1:16" ht="25.5" x14ac:dyDescent="0.2">
      <c r="A165" s="2" t="s">
        <v>416</v>
      </c>
      <c r="B165" s="2" t="s">
        <v>417</v>
      </c>
      <c r="C165" s="2" t="s">
        <v>10</v>
      </c>
      <c r="D165" s="3">
        <v>30.8</v>
      </c>
      <c r="E165" s="7">
        <v>2.9</v>
      </c>
      <c r="F165" s="6">
        <f t="shared" si="7"/>
        <v>89.32</v>
      </c>
      <c r="G165" s="2" t="s">
        <v>406</v>
      </c>
    </row>
    <row r="166" spans="1:16" ht="25.5" x14ac:dyDescent="0.2">
      <c r="A166" s="2" t="s">
        <v>418</v>
      </c>
      <c r="B166" s="2" t="s">
        <v>419</v>
      </c>
      <c r="C166" s="2" t="s">
        <v>10</v>
      </c>
      <c r="D166" s="3">
        <v>608.63</v>
      </c>
      <c r="E166" s="7">
        <v>13.05</v>
      </c>
      <c r="F166" s="6">
        <f t="shared" si="7"/>
        <v>7942.62</v>
      </c>
      <c r="G166" s="2" t="s">
        <v>409</v>
      </c>
    </row>
    <row r="167" spans="1:16" ht="25.5" x14ac:dyDescent="0.2">
      <c r="A167" s="2" t="s">
        <v>420</v>
      </c>
      <c r="B167" s="2" t="s">
        <v>421</v>
      </c>
      <c r="C167" s="2" t="s">
        <v>10</v>
      </c>
      <c r="D167" s="3">
        <v>62.94</v>
      </c>
      <c r="E167" s="7">
        <v>30.06</v>
      </c>
      <c r="F167" s="6">
        <f t="shared" si="7"/>
        <v>1891.98</v>
      </c>
      <c r="G167" s="2" t="s">
        <v>422</v>
      </c>
    </row>
    <row r="168" spans="1:16" ht="25.5" x14ac:dyDescent="0.2">
      <c r="A168" s="2" t="s">
        <v>423</v>
      </c>
      <c r="B168" s="2" t="s">
        <v>424</v>
      </c>
      <c r="C168" s="2" t="s">
        <v>10</v>
      </c>
      <c r="D168" s="3">
        <v>781.13</v>
      </c>
      <c r="E168" s="7">
        <v>10.23</v>
      </c>
      <c r="F168" s="6">
        <f t="shared" si="7"/>
        <v>7990.96</v>
      </c>
      <c r="G168" s="2" t="s">
        <v>425</v>
      </c>
    </row>
    <row r="169" spans="1:16" ht="25.5" x14ac:dyDescent="0.2">
      <c r="A169" s="2" t="s">
        <v>426</v>
      </c>
      <c r="B169" s="2" t="s">
        <v>427</v>
      </c>
      <c r="C169" s="2" t="s">
        <v>10</v>
      </c>
      <c r="D169" s="3">
        <v>282.12</v>
      </c>
      <c r="E169" s="7">
        <v>11.54</v>
      </c>
      <c r="F169" s="6">
        <f t="shared" si="7"/>
        <v>3255.66</v>
      </c>
      <c r="G169" s="2" t="s">
        <v>428</v>
      </c>
      <c r="I169" s="46"/>
      <c r="J169" s="8"/>
      <c r="K169" s="8"/>
      <c r="L169" s="8"/>
      <c r="M169" s="8"/>
      <c r="N169" s="8"/>
    </row>
    <row r="170" spans="1:16" ht="38.25" x14ac:dyDescent="0.2">
      <c r="A170" s="2" t="s">
        <v>429</v>
      </c>
      <c r="B170" s="2" t="s">
        <v>430</v>
      </c>
      <c r="C170" s="2" t="s">
        <v>10</v>
      </c>
      <c r="D170" s="3">
        <v>565.86</v>
      </c>
      <c r="E170" s="7">
        <v>18.649999999999999</v>
      </c>
      <c r="F170" s="6">
        <f t="shared" si="7"/>
        <v>10553.29</v>
      </c>
      <c r="G170" s="2" t="s">
        <v>431</v>
      </c>
      <c r="I170" s="47"/>
      <c r="J170" s="47"/>
      <c r="K170" s="47"/>
      <c r="L170" s="47"/>
      <c r="M170" s="47"/>
      <c r="N170" s="48"/>
      <c r="P170" s="45"/>
    </row>
    <row r="171" spans="1:16" ht="39" thickBot="1" x14ac:dyDescent="0.25">
      <c r="A171" s="2" t="s">
        <v>432</v>
      </c>
      <c r="B171" s="2" t="s">
        <v>433</v>
      </c>
      <c r="C171" s="2" t="s">
        <v>10</v>
      </c>
      <c r="D171" s="3">
        <v>608.63</v>
      </c>
      <c r="E171" s="7">
        <v>10.28</v>
      </c>
      <c r="F171" s="6">
        <f t="shared" si="7"/>
        <v>6256.72</v>
      </c>
      <c r="G171" s="2" t="s">
        <v>434</v>
      </c>
      <c r="I171" s="8"/>
      <c r="J171" s="8"/>
      <c r="K171" s="8"/>
      <c r="L171" s="8"/>
      <c r="M171" s="8"/>
      <c r="N171" s="8"/>
    </row>
    <row r="172" spans="1:16" ht="13.5" thickBot="1" x14ac:dyDescent="0.25">
      <c r="A172" s="17" t="s">
        <v>524</v>
      </c>
      <c r="B172" s="18"/>
      <c r="C172" s="18"/>
      <c r="D172" s="18"/>
      <c r="E172" s="18"/>
      <c r="F172" s="15">
        <f>SUM(F161:F171)</f>
        <v>47253.22</v>
      </c>
      <c r="G172" s="10"/>
      <c r="I172" s="46"/>
      <c r="J172" s="46"/>
      <c r="K172" s="46"/>
      <c r="L172" s="46"/>
      <c r="M172" s="46"/>
      <c r="N172" s="8"/>
    </row>
    <row r="173" spans="1:16" x14ac:dyDescent="0.2">
      <c r="A173" s="1" t="s">
        <v>435</v>
      </c>
      <c r="B173" s="1" t="s">
        <v>436</v>
      </c>
      <c r="I173" s="8"/>
      <c r="J173" s="8"/>
      <c r="K173" s="8"/>
      <c r="L173" s="8"/>
      <c r="M173" s="8"/>
      <c r="N173" s="8"/>
    </row>
    <row r="174" spans="1:16" ht="38.25" x14ac:dyDescent="0.2">
      <c r="A174" s="2" t="s">
        <v>437</v>
      </c>
      <c r="B174" s="2" t="s">
        <v>438</v>
      </c>
      <c r="C174" s="2" t="s">
        <v>19</v>
      </c>
      <c r="D174" s="3">
        <v>0.13</v>
      </c>
      <c r="E174" s="7">
        <v>2394.81</v>
      </c>
      <c r="F174" s="6">
        <f t="shared" ref="F174:F192" si="8">ROUND(D174*E174,2)</f>
        <v>311.33</v>
      </c>
      <c r="G174" s="2" t="s">
        <v>439</v>
      </c>
    </row>
    <row r="175" spans="1:16" ht="25.5" x14ac:dyDescent="0.2">
      <c r="A175" s="2" t="s">
        <v>440</v>
      </c>
      <c r="B175" s="2" t="s">
        <v>22</v>
      </c>
      <c r="C175" s="2" t="s">
        <v>10</v>
      </c>
      <c r="D175" s="3">
        <v>4.2</v>
      </c>
      <c r="E175" s="7">
        <v>26.33</v>
      </c>
      <c r="F175" s="6">
        <f t="shared" si="8"/>
        <v>110.59</v>
      </c>
      <c r="G175" s="2" t="s">
        <v>23</v>
      </c>
    </row>
    <row r="176" spans="1:16" ht="25.5" x14ac:dyDescent="0.2">
      <c r="A176" s="2" t="s">
        <v>441</v>
      </c>
      <c r="B176" s="2" t="s">
        <v>442</v>
      </c>
      <c r="C176" s="2" t="s">
        <v>10</v>
      </c>
      <c r="D176" s="3">
        <v>4.2</v>
      </c>
      <c r="E176" s="7">
        <v>90</v>
      </c>
      <c r="F176" s="6">
        <f t="shared" si="8"/>
        <v>378</v>
      </c>
      <c r="G176" s="2" t="s">
        <v>443</v>
      </c>
    </row>
    <row r="177" spans="1:17" ht="25.5" x14ac:dyDescent="0.2">
      <c r="A177" s="2" t="s">
        <v>444</v>
      </c>
      <c r="B177" s="2" t="s">
        <v>445</v>
      </c>
      <c r="C177" s="2" t="s">
        <v>19</v>
      </c>
      <c r="D177" s="3">
        <v>0.6</v>
      </c>
      <c r="E177" s="7">
        <v>2392.7600000000002</v>
      </c>
      <c r="F177" s="6">
        <f t="shared" si="8"/>
        <v>1435.66</v>
      </c>
      <c r="G177" s="2" t="s">
        <v>446</v>
      </c>
    </row>
    <row r="178" spans="1:17" ht="25.5" x14ac:dyDescent="0.2">
      <c r="A178" s="2" t="s">
        <v>447</v>
      </c>
      <c r="B178" s="2" t="s">
        <v>448</v>
      </c>
      <c r="C178" s="2" t="s">
        <v>48</v>
      </c>
      <c r="D178" s="3">
        <v>4.0199999999999996</v>
      </c>
      <c r="E178" s="7">
        <v>250.2</v>
      </c>
      <c r="F178" s="6">
        <f t="shared" si="8"/>
        <v>1005.8</v>
      </c>
      <c r="G178" s="2" t="s">
        <v>449</v>
      </c>
    </row>
    <row r="179" spans="1:17" ht="25.5" x14ac:dyDescent="0.2">
      <c r="A179" s="2" t="s">
        <v>450</v>
      </c>
      <c r="B179" s="2" t="s">
        <v>451</v>
      </c>
      <c r="C179" s="2" t="s">
        <v>19</v>
      </c>
      <c r="D179" s="3">
        <v>1.1000000000000001</v>
      </c>
      <c r="E179" s="7">
        <v>583.36</v>
      </c>
      <c r="F179" s="6">
        <f t="shared" si="8"/>
        <v>641.70000000000005</v>
      </c>
      <c r="G179" s="2" t="s">
        <v>452</v>
      </c>
    </row>
    <row r="180" spans="1:17" ht="25.5" x14ac:dyDescent="0.2">
      <c r="A180" s="2" t="s">
        <v>453</v>
      </c>
      <c r="B180" s="2" t="s">
        <v>454</v>
      </c>
      <c r="C180" s="2" t="s">
        <v>48</v>
      </c>
      <c r="D180" s="3">
        <v>2</v>
      </c>
      <c r="E180" s="7">
        <v>16.79</v>
      </c>
      <c r="F180" s="6">
        <f t="shared" si="8"/>
        <v>33.58</v>
      </c>
      <c r="G180" s="2" t="s">
        <v>455</v>
      </c>
    </row>
    <row r="181" spans="1:17" ht="25.5" x14ac:dyDescent="0.2">
      <c r="A181" s="2" t="s">
        <v>456</v>
      </c>
      <c r="B181" s="2" t="s">
        <v>60</v>
      </c>
      <c r="C181" s="2" t="s">
        <v>19</v>
      </c>
      <c r="D181" s="3">
        <v>5</v>
      </c>
      <c r="E181" s="7">
        <v>59.14</v>
      </c>
      <c r="F181" s="6">
        <f t="shared" si="8"/>
        <v>295.7</v>
      </c>
      <c r="G181" s="2" t="s">
        <v>61</v>
      </c>
    </row>
    <row r="182" spans="1:17" x14ac:dyDescent="0.2">
      <c r="A182" s="2" t="s">
        <v>457</v>
      </c>
      <c r="B182" s="2" t="s">
        <v>18</v>
      </c>
      <c r="C182" s="2" t="s">
        <v>19</v>
      </c>
      <c r="D182" s="3">
        <v>1</v>
      </c>
      <c r="E182" s="7">
        <v>77.98</v>
      </c>
      <c r="F182" s="6">
        <f t="shared" si="8"/>
        <v>77.98</v>
      </c>
      <c r="G182" s="2" t="s">
        <v>20</v>
      </c>
    </row>
    <row r="183" spans="1:17" ht="25.5" x14ac:dyDescent="0.2">
      <c r="A183" s="2" t="s">
        <v>458</v>
      </c>
      <c r="B183" s="2" t="s">
        <v>22</v>
      </c>
      <c r="C183" s="2" t="s">
        <v>10</v>
      </c>
      <c r="D183" s="3">
        <v>15.6</v>
      </c>
      <c r="E183" s="7">
        <v>26.33</v>
      </c>
      <c r="F183" s="6">
        <f t="shared" si="8"/>
        <v>410.75</v>
      </c>
      <c r="G183" s="2" t="s">
        <v>23</v>
      </c>
    </row>
    <row r="184" spans="1:17" ht="25.5" x14ac:dyDescent="0.2">
      <c r="A184" s="2" t="s">
        <v>459</v>
      </c>
      <c r="B184" s="2" t="s">
        <v>442</v>
      </c>
      <c r="C184" s="2" t="s">
        <v>10</v>
      </c>
      <c r="D184" s="3">
        <v>18.2</v>
      </c>
      <c r="E184" s="7">
        <v>90</v>
      </c>
      <c r="F184" s="6">
        <f t="shared" si="8"/>
        <v>1638</v>
      </c>
      <c r="G184" s="2" t="s">
        <v>443</v>
      </c>
    </row>
    <row r="185" spans="1:17" ht="51" x14ac:dyDescent="0.2">
      <c r="A185" s="2" t="s">
        <v>460</v>
      </c>
      <c r="B185" s="2" t="s">
        <v>104</v>
      </c>
      <c r="C185" s="2" t="s">
        <v>10</v>
      </c>
      <c r="D185" s="3">
        <v>10.1</v>
      </c>
      <c r="E185" s="7">
        <v>8.4499999999999993</v>
      </c>
      <c r="F185" s="6">
        <f t="shared" si="8"/>
        <v>85.35</v>
      </c>
      <c r="G185" s="2" t="s">
        <v>105</v>
      </c>
    </row>
    <row r="186" spans="1:17" ht="63.75" x14ac:dyDescent="0.2">
      <c r="A186" s="2" t="s">
        <v>461</v>
      </c>
      <c r="B186" s="2" t="s">
        <v>462</v>
      </c>
      <c r="C186" s="2" t="s">
        <v>10</v>
      </c>
      <c r="D186" s="3">
        <v>10.1</v>
      </c>
      <c r="E186" s="7">
        <v>20.76</v>
      </c>
      <c r="F186" s="6">
        <f t="shared" si="8"/>
        <v>209.68</v>
      </c>
      <c r="G186" s="2" t="s">
        <v>463</v>
      </c>
    </row>
    <row r="187" spans="1:17" ht="25.5" x14ac:dyDescent="0.2">
      <c r="A187" s="2" t="s">
        <v>464</v>
      </c>
      <c r="B187" s="2" t="s">
        <v>417</v>
      </c>
      <c r="C187" s="2" t="s">
        <v>10</v>
      </c>
      <c r="D187" s="3">
        <v>10.1</v>
      </c>
      <c r="E187" s="7">
        <v>2.9</v>
      </c>
      <c r="F187" s="6">
        <f t="shared" si="8"/>
        <v>29.29</v>
      </c>
      <c r="G187" s="2" t="s">
        <v>406</v>
      </c>
    </row>
    <row r="188" spans="1:17" ht="25.5" x14ac:dyDescent="0.2">
      <c r="A188" s="2" t="s">
        <v>465</v>
      </c>
      <c r="B188" s="2" t="s">
        <v>424</v>
      </c>
      <c r="C188" s="2" t="s">
        <v>10</v>
      </c>
      <c r="D188" s="3">
        <v>10.1</v>
      </c>
      <c r="E188" s="7">
        <v>10.23</v>
      </c>
      <c r="F188" s="6">
        <f t="shared" si="8"/>
        <v>103.32</v>
      </c>
      <c r="G188" s="2" t="s">
        <v>425</v>
      </c>
    </row>
    <row r="189" spans="1:17" ht="25.5" x14ac:dyDescent="0.2">
      <c r="A189" s="2" t="s">
        <v>466</v>
      </c>
      <c r="B189" s="2" t="s">
        <v>448</v>
      </c>
      <c r="C189" s="2" t="s">
        <v>48</v>
      </c>
      <c r="D189" s="3">
        <v>22.72</v>
      </c>
      <c r="E189" s="7">
        <v>250.2</v>
      </c>
      <c r="F189" s="6">
        <f t="shared" si="8"/>
        <v>5684.54</v>
      </c>
      <c r="G189" s="2" t="s">
        <v>449</v>
      </c>
    </row>
    <row r="190" spans="1:17" ht="38.25" x14ac:dyDescent="0.2">
      <c r="A190" s="2" t="s">
        <v>467</v>
      </c>
      <c r="B190" s="2" t="s">
        <v>468</v>
      </c>
      <c r="C190" s="2" t="s">
        <v>10</v>
      </c>
      <c r="D190" s="3">
        <v>1.57</v>
      </c>
      <c r="E190" s="7">
        <v>196.4</v>
      </c>
      <c r="F190" s="6">
        <f t="shared" si="8"/>
        <v>308.35000000000002</v>
      </c>
      <c r="G190" s="2" t="s">
        <v>469</v>
      </c>
    </row>
    <row r="191" spans="1:17" ht="38.25" x14ac:dyDescent="0.2">
      <c r="A191" s="2" t="s">
        <v>470</v>
      </c>
      <c r="B191" s="2" t="s">
        <v>471</v>
      </c>
      <c r="C191" s="2" t="s">
        <v>10</v>
      </c>
      <c r="D191" s="3">
        <v>1.4</v>
      </c>
      <c r="E191" s="7">
        <v>473.55</v>
      </c>
      <c r="F191" s="6">
        <f t="shared" si="8"/>
        <v>662.97</v>
      </c>
      <c r="G191" s="2" t="s">
        <v>472</v>
      </c>
      <c r="I191" s="46"/>
      <c r="J191" s="8"/>
      <c r="K191" s="8"/>
      <c r="L191" s="8"/>
    </row>
    <row r="192" spans="1:17" ht="39" thickBot="1" x14ac:dyDescent="0.25">
      <c r="A192" s="2" t="s">
        <v>473</v>
      </c>
      <c r="B192" s="2" t="s">
        <v>474</v>
      </c>
      <c r="C192" s="2" t="s">
        <v>10</v>
      </c>
      <c r="D192" s="3">
        <v>0.24</v>
      </c>
      <c r="E192" s="7">
        <v>92.8</v>
      </c>
      <c r="F192" s="6">
        <f t="shared" si="8"/>
        <v>22.27</v>
      </c>
      <c r="G192" s="2" t="s">
        <v>475</v>
      </c>
      <c r="I192" s="47"/>
      <c r="J192" s="47"/>
      <c r="K192" s="47"/>
      <c r="L192" s="47"/>
      <c r="N192" s="48"/>
      <c r="O192" s="8"/>
      <c r="P192" s="48"/>
      <c r="Q192" s="8"/>
    </row>
    <row r="193" spans="1:17" ht="13.5" thickBot="1" x14ac:dyDescent="0.25">
      <c r="A193" s="17" t="s">
        <v>525</v>
      </c>
      <c r="B193" s="18"/>
      <c r="C193" s="18"/>
      <c r="D193" s="18"/>
      <c r="E193" s="18"/>
      <c r="F193" s="15">
        <f>SUM(F174:F192)</f>
        <v>13444.86</v>
      </c>
      <c r="G193" s="10"/>
      <c r="I193" s="8"/>
      <c r="J193" s="8"/>
      <c r="K193" s="8"/>
      <c r="L193" s="8"/>
      <c r="N193" s="8"/>
      <c r="O193" s="8"/>
      <c r="P193" s="8"/>
      <c r="Q193" s="8"/>
    </row>
    <row r="194" spans="1:17" x14ac:dyDescent="0.2">
      <c r="A194" s="1" t="s">
        <v>476</v>
      </c>
      <c r="B194" s="1" t="s">
        <v>477</v>
      </c>
      <c r="I194" s="46"/>
      <c r="J194" s="46"/>
      <c r="K194" s="46"/>
      <c r="L194" s="46"/>
    </row>
    <row r="195" spans="1:17" ht="25.5" x14ac:dyDescent="0.2">
      <c r="A195" s="2" t="s">
        <v>478</v>
      </c>
      <c r="B195" s="2" t="s">
        <v>60</v>
      </c>
      <c r="C195" s="2" t="s">
        <v>19</v>
      </c>
      <c r="D195" s="3">
        <v>2.5</v>
      </c>
      <c r="E195" s="7">
        <v>59.14</v>
      </c>
      <c r="F195" s="6">
        <f>ROUND(D195*E195,2)</f>
        <v>147.85</v>
      </c>
      <c r="G195" s="2" t="s">
        <v>61</v>
      </c>
      <c r="I195" s="8"/>
      <c r="J195" s="8"/>
      <c r="K195" s="8"/>
      <c r="L195" s="8"/>
    </row>
    <row r="196" spans="1:17" ht="25.5" x14ac:dyDescent="0.2">
      <c r="A196" s="2" t="s">
        <v>479</v>
      </c>
      <c r="B196" s="2" t="s">
        <v>22</v>
      </c>
      <c r="C196" s="2" t="s">
        <v>10</v>
      </c>
      <c r="D196" s="3">
        <v>12.5</v>
      </c>
      <c r="E196" s="7">
        <v>26.33</v>
      </c>
      <c r="F196" s="6">
        <f>ROUND(D196*E196,2)</f>
        <v>329.13</v>
      </c>
      <c r="G196" s="2" t="s">
        <v>23</v>
      </c>
    </row>
    <row r="197" spans="1:17" ht="51.75" thickBot="1" x14ac:dyDescent="0.25">
      <c r="A197" s="2" t="s">
        <v>480</v>
      </c>
      <c r="B197" s="2" t="s">
        <v>481</v>
      </c>
      <c r="C197" s="2" t="s">
        <v>10</v>
      </c>
      <c r="D197" s="3">
        <v>12.5</v>
      </c>
      <c r="E197" s="7">
        <v>65.28</v>
      </c>
      <c r="F197" s="6">
        <f>ROUND(D197*E197,2)</f>
        <v>816</v>
      </c>
      <c r="G197" s="2" t="s">
        <v>482</v>
      </c>
    </row>
    <row r="198" spans="1:17" ht="13.5" thickBot="1" x14ac:dyDescent="0.25">
      <c r="A198" s="17" t="s">
        <v>526</v>
      </c>
      <c r="B198" s="18"/>
      <c r="C198" s="18"/>
      <c r="D198" s="18"/>
      <c r="E198" s="18"/>
      <c r="F198" s="15">
        <f>SUM(F195:F197)</f>
        <v>1292.98</v>
      </c>
      <c r="G198" s="10"/>
      <c r="I198" s="46"/>
      <c r="J198" s="8"/>
      <c r="K198" s="8"/>
      <c r="L198" s="8"/>
      <c r="M198" s="8"/>
      <c r="N198" s="8"/>
      <c r="O198" s="8"/>
      <c r="P198" s="8"/>
    </row>
    <row r="199" spans="1:17" x14ac:dyDescent="0.2">
      <c r="A199" s="1" t="s">
        <v>483</v>
      </c>
      <c r="B199" s="1" t="s">
        <v>484</v>
      </c>
      <c r="I199" s="47"/>
      <c r="J199" s="47"/>
      <c r="K199" s="47"/>
      <c r="L199" s="48"/>
      <c r="M199" s="47"/>
      <c r="N199" s="48"/>
      <c r="O199" s="47"/>
      <c r="P199" s="48"/>
    </row>
    <row r="200" spans="1:17" ht="13.5" thickBot="1" x14ac:dyDescent="0.25">
      <c r="A200" s="2" t="s">
        <v>485</v>
      </c>
      <c r="B200" s="2" t="s">
        <v>286</v>
      </c>
      <c r="C200" s="2" t="s">
        <v>19</v>
      </c>
      <c r="D200" s="3">
        <v>7.1</v>
      </c>
      <c r="E200" s="7">
        <v>290.08</v>
      </c>
      <c r="F200" s="6">
        <f>ROUND(D200*E200,2)</f>
        <v>2059.5700000000002</v>
      </c>
      <c r="G200" s="2" t="s">
        <v>287</v>
      </c>
      <c r="I200" s="8"/>
      <c r="J200" s="8"/>
      <c r="K200" s="8"/>
      <c r="L200" s="8"/>
      <c r="M200" s="8"/>
      <c r="N200" s="8"/>
      <c r="O200" s="8"/>
      <c r="P200" s="8"/>
    </row>
    <row r="201" spans="1:17" ht="13.5" thickBot="1" x14ac:dyDescent="0.25">
      <c r="A201" s="17" t="s">
        <v>527</v>
      </c>
      <c r="B201" s="18"/>
      <c r="C201" s="18"/>
      <c r="D201" s="18"/>
      <c r="E201" s="18"/>
      <c r="F201" s="15">
        <f>SUM(F200)</f>
        <v>2059.5700000000002</v>
      </c>
      <c r="G201" s="10"/>
      <c r="I201" s="46"/>
      <c r="J201" s="46"/>
      <c r="K201" s="46"/>
      <c r="L201" s="8"/>
      <c r="M201" s="46"/>
      <c r="N201" s="8"/>
      <c r="O201" s="8"/>
      <c r="P201" s="8"/>
    </row>
    <row r="202" spans="1:17" x14ac:dyDescent="0.2">
      <c r="A202" s="1" t="s">
        <v>486</v>
      </c>
      <c r="B202" s="1" t="s">
        <v>487</v>
      </c>
      <c r="I202" s="8"/>
      <c r="J202" s="8"/>
      <c r="K202" s="8"/>
      <c r="L202" s="8"/>
      <c r="M202" s="8"/>
      <c r="N202" s="8"/>
      <c r="O202" s="8"/>
      <c r="P202" s="8"/>
    </row>
    <row r="203" spans="1:17" ht="51" x14ac:dyDescent="0.2">
      <c r="A203" s="2" t="s">
        <v>488</v>
      </c>
      <c r="B203" s="2" t="s">
        <v>101</v>
      </c>
      <c r="C203" s="2" t="s">
        <v>10</v>
      </c>
      <c r="D203" s="3">
        <v>13.6</v>
      </c>
      <c r="E203" s="7">
        <v>3.86</v>
      </c>
      <c r="F203" s="6">
        <f t="shared" ref="F203:F208" si="9">ROUND(D203*E203,2)</f>
        <v>52.5</v>
      </c>
      <c r="G203" s="2" t="s">
        <v>102</v>
      </c>
    </row>
    <row r="204" spans="1:17" ht="63.75" x14ac:dyDescent="0.2">
      <c r="A204" s="2" t="s">
        <v>489</v>
      </c>
      <c r="B204" s="2" t="s">
        <v>107</v>
      </c>
      <c r="C204" s="2" t="s">
        <v>10</v>
      </c>
      <c r="D204" s="3">
        <v>13.3</v>
      </c>
      <c r="E204" s="7">
        <v>26.69</v>
      </c>
      <c r="F204" s="6">
        <f t="shared" si="9"/>
        <v>354.98</v>
      </c>
      <c r="G204" s="2" t="s">
        <v>108</v>
      </c>
      <c r="I204" s="46"/>
    </row>
    <row r="205" spans="1:17" ht="25.5" x14ac:dyDescent="0.2">
      <c r="A205" s="2" t="s">
        <v>490</v>
      </c>
      <c r="B205" s="2" t="s">
        <v>417</v>
      </c>
      <c r="C205" s="2" t="s">
        <v>10</v>
      </c>
      <c r="D205" s="3">
        <v>13.6</v>
      </c>
      <c r="E205" s="7">
        <v>2.9</v>
      </c>
      <c r="F205" s="6">
        <f t="shared" si="9"/>
        <v>39.44</v>
      </c>
      <c r="G205" s="2" t="s">
        <v>406</v>
      </c>
    </row>
    <row r="206" spans="1:17" ht="25.5" x14ac:dyDescent="0.2">
      <c r="A206" s="2" t="s">
        <v>491</v>
      </c>
      <c r="B206" s="2" t="s">
        <v>74</v>
      </c>
      <c r="C206" s="2" t="s">
        <v>19</v>
      </c>
      <c r="D206" s="3">
        <v>0.15</v>
      </c>
      <c r="E206" s="7">
        <v>545.23</v>
      </c>
      <c r="F206" s="6">
        <f t="shared" si="9"/>
        <v>81.78</v>
      </c>
      <c r="G206" s="2" t="s">
        <v>42</v>
      </c>
    </row>
    <row r="207" spans="1:17" ht="38.25" x14ac:dyDescent="0.2">
      <c r="A207" s="2" t="s">
        <v>492</v>
      </c>
      <c r="B207" s="2" t="s">
        <v>76</v>
      </c>
      <c r="C207" s="2" t="s">
        <v>10</v>
      </c>
      <c r="D207" s="3">
        <v>1.3</v>
      </c>
      <c r="E207" s="7">
        <v>30.66</v>
      </c>
      <c r="F207" s="6">
        <f t="shared" si="9"/>
        <v>39.86</v>
      </c>
      <c r="G207" s="2" t="s">
        <v>77</v>
      </c>
    </row>
    <row r="208" spans="1:17" ht="39" thickBot="1" x14ac:dyDescent="0.25">
      <c r="A208" s="2" t="s">
        <v>493</v>
      </c>
      <c r="B208" s="2" t="s">
        <v>113</v>
      </c>
      <c r="C208" s="2" t="s">
        <v>10</v>
      </c>
      <c r="D208" s="3">
        <v>13.6</v>
      </c>
      <c r="E208" s="7">
        <v>27.4</v>
      </c>
      <c r="F208" s="6">
        <f t="shared" si="9"/>
        <v>372.64</v>
      </c>
      <c r="G208" s="2" t="s">
        <v>114</v>
      </c>
    </row>
    <row r="209" spans="1:9" ht="13.5" thickBot="1" x14ac:dyDescent="0.25">
      <c r="A209" s="17" t="s">
        <v>528</v>
      </c>
      <c r="B209" s="18"/>
      <c r="C209" s="18"/>
      <c r="D209" s="18"/>
      <c r="E209" s="18"/>
      <c r="F209" s="15">
        <f>SUM(F203:F208)</f>
        <v>941.2</v>
      </c>
      <c r="G209" s="10"/>
      <c r="I209" s="46"/>
    </row>
    <row r="210" spans="1:9" x14ac:dyDescent="0.2">
      <c r="A210" s="1" t="s">
        <v>494</v>
      </c>
      <c r="B210" s="1" t="s">
        <v>495</v>
      </c>
      <c r="F210" s="5"/>
    </row>
    <row r="211" spans="1:9" ht="13.5" thickBot="1" x14ac:dyDescent="0.25">
      <c r="A211" s="2" t="s">
        <v>496</v>
      </c>
      <c r="B211" s="2" t="s">
        <v>497</v>
      </c>
      <c r="C211" s="2" t="s">
        <v>10</v>
      </c>
      <c r="D211" s="3">
        <v>646.61</v>
      </c>
      <c r="E211" s="7">
        <v>2.93</v>
      </c>
      <c r="F211" s="14">
        <f>ROUND(D211*E211,2)</f>
        <v>1894.57</v>
      </c>
      <c r="G211" s="2" t="s">
        <v>498</v>
      </c>
    </row>
    <row r="212" spans="1:9" ht="13.5" thickBot="1" x14ac:dyDescent="0.25">
      <c r="A212" s="17" t="s">
        <v>529</v>
      </c>
      <c r="B212" s="18"/>
      <c r="C212" s="18"/>
      <c r="D212" s="18"/>
      <c r="E212" s="18"/>
      <c r="F212" s="15">
        <f>SUM(F211)</f>
        <v>1894.57</v>
      </c>
      <c r="G212" s="10"/>
    </row>
    <row r="213" spans="1:9" ht="13.5" thickBot="1" x14ac:dyDescent="0.25">
      <c r="A213" s="49" t="s">
        <v>530</v>
      </c>
      <c r="B213" s="20"/>
      <c r="C213" s="20"/>
      <c r="D213" s="20"/>
      <c r="E213" s="20"/>
      <c r="F213" s="16">
        <f>F212+F209+F201+F198+F193+F172+F159+F149+F136+F88+F68+F63+F52+F45+F39+F31+F28+F12</f>
        <v>181035.97999999998</v>
      </c>
    </row>
    <row r="214" spans="1:9" s="27" customFormat="1" x14ac:dyDescent="0.2">
      <c r="A214" s="28"/>
      <c r="B214" s="29"/>
      <c r="C214" s="29"/>
      <c r="D214" s="29"/>
      <c r="E214" s="30"/>
      <c r="F214" s="30"/>
      <c r="G214" s="31"/>
    </row>
    <row r="215" spans="1:9" s="27" customFormat="1" ht="15" x14ac:dyDescent="0.25">
      <c r="A215" s="32"/>
      <c r="B215" s="33"/>
      <c r="C215" s="34"/>
      <c r="D215" s="33"/>
      <c r="E215" s="35"/>
      <c r="F215" s="35"/>
      <c r="G215" s="36"/>
    </row>
    <row r="216" spans="1:9" s="27" customFormat="1" x14ac:dyDescent="0.2">
      <c r="A216" s="32"/>
      <c r="B216" s="33"/>
      <c r="C216" s="33"/>
      <c r="D216" s="33"/>
      <c r="E216" s="35"/>
      <c r="F216" s="35"/>
      <c r="G216" s="36"/>
    </row>
    <row r="217" spans="1:9" s="27" customFormat="1" x14ac:dyDescent="0.2">
      <c r="A217" s="32"/>
      <c r="B217" s="37" t="s">
        <v>507</v>
      </c>
      <c r="C217" s="37"/>
      <c r="D217" s="44" t="s">
        <v>512</v>
      </c>
      <c r="E217" s="38"/>
      <c r="F217" s="38"/>
      <c r="G217" s="39"/>
    </row>
    <row r="218" spans="1:9" s="27" customFormat="1" x14ac:dyDescent="0.2">
      <c r="A218" s="32"/>
      <c r="B218" s="37" t="s">
        <v>508</v>
      </c>
      <c r="C218" s="37"/>
      <c r="D218" s="33"/>
      <c r="E218" s="35"/>
      <c r="F218" s="35"/>
      <c r="G218" s="36"/>
    </row>
    <row r="219" spans="1:9" s="27" customFormat="1" x14ac:dyDescent="0.2">
      <c r="A219" s="32"/>
      <c r="B219" s="33"/>
      <c r="C219" s="33"/>
      <c r="D219" s="33"/>
      <c r="E219" s="35"/>
      <c r="F219" s="35"/>
      <c r="G219" s="36"/>
    </row>
    <row r="220" spans="1:9" s="27" customFormat="1" x14ac:dyDescent="0.2">
      <c r="A220" s="40"/>
      <c r="B220" s="41"/>
      <c r="C220" s="41"/>
      <c r="D220" s="41"/>
      <c r="E220" s="42"/>
      <c r="F220" s="42"/>
      <c r="G220" s="43"/>
    </row>
    <row r="221" spans="1:9" s="27" customFormat="1" x14ac:dyDescent="0.2"/>
    <row r="222" spans="1:9" x14ac:dyDescent="0.2">
      <c r="A222" s="4" t="s">
        <v>499</v>
      </c>
    </row>
  </sheetData>
  <mergeCells count="28">
    <mergeCell ref="D217:G217"/>
    <mergeCell ref="A213:E213"/>
    <mergeCell ref="A1:G1"/>
    <mergeCell ref="A2:G2"/>
    <mergeCell ref="A3:G3"/>
    <mergeCell ref="A4:G4"/>
    <mergeCell ref="A5:G5"/>
    <mergeCell ref="A6:D6"/>
    <mergeCell ref="E6:G6"/>
    <mergeCell ref="A52:E52"/>
    <mergeCell ref="A63:E63"/>
    <mergeCell ref="A172:E172"/>
    <mergeCell ref="A7:G7"/>
    <mergeCell ref="A12:E12"/>
    <mergeCell ref="A28:E28"/>
    <mergeCell ref="A31:E31"/>
    <mergeCell ref="A39:E39"/>
    <mergeCell ref="A45:E45"/>
    <mergeCell ref="A68:E68"/>
    <mergeCell ref="A88:E88"/>
    <mergeCell ref="A136:E136"/>
    <mergeCell ref="A149:E149"/>
    <mergeCell ref="A159:E159"/>
    <mergeCell ref="A193:E193"/>
    <mergeCell ref="A198:E198"/>
    <mergeCell ref="A201:E201"/>
    <mergeCell ref="A209:E209"/>
    <mergeCell ref="A212:E212"/>
  </mergeCells>
  <pageMargins left="0.78740157499999996" right="0.78740157499999996" top="0.984251969" bottom="0.984251969" header="20.010000000000002" footer="29.69"/>
  <pageSetup paperSize="9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de obra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Engenheiro</dc:creator>
  <cp:lastModifiedBy>Engenheiro</cp:lastModifiedBy>
  <cp:lastPrinted>2017-06-30T11:46:13Z</cp:lastPrinted>
  <dcterms:created xsi:type="dcterms:W3CDTF">2017-06-30T10:53:53Z</dcterms:created>
  <dcterms:modified xsi:type="dcterms:W3CDTF">2017-06-30T12:02:13Z</dcterms:modified>
</cp:coreProperties>
</file>